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.galant\Desktop\235 236\"/>
    </mc:Choice>
  </mc:AlternateContent>
  <bookViews>
    <workbookView xWindow="0" yWindow="0" windowWidth="12768" windowHeight="3036" activeTab="1"/>
  </bookViews>
  <sheets>
    <sheet name="235" sheetId="1" r:id="rId1"/>
    <sheet name="236" sheetId="4" r:id="rId2"/>
  </sheets>
  <definedNames>
    <definedName name="_xlnm._FilterDatabase" localSheetId="0" hidden="1">'235'!$A$1:$AL$78</definedName>
    <definedName name="_xlnm._FilterDatabase" localSheetId="1" hidden="1">'236'!$A$1:$AL$114</definedName>
  </definedNames>
  <calcPr calcId="162913"/>
</workbook>
</file>

<file path=xl/calcChain.xml><?xml version="1.0" encoding="utf-8"?>
<calcChain xmlns="http://schemas.openxmlformats.org/spreadsheetml/2006/main">
  <c r="AO114" i="4" l="1"/>
  <c r="AO113" i="4"/>
  <c r="AO112" i="4"/>
  <c r="AO111" i="4"/>
  <c r="AO110" i="4"/>
  <c r="AO109" i="4"/>
  <c r="AO108" i="4"/>
  <c r="AO107" i="4"/>
  <c r="AO106" i="4"/>
  <c r="AO105" i="4"/>
  <c r="AO104" i="4"/>
  <c r="AO103" i="4"/>
  <c r="AO102" i="4"/>
  <c r="AO101" i="4"/>
  <c r="AO100" i="4"/>
  <c r="AO99" i="4"/>
  <c r="AO98" i="4"/>
  <c r="AO97" i="4"/>
  <c r="AO96" i="4"/>
  <c r="AO95" i="4"/>
  <c r="AO94" i="4"/>
  <c r="AO93" i="4"/>
  <c r="AO92" i="4"/>
  <c r="AO91" i="4"/>
  <c r="AO90" i="4"/>
  <c r="AO89" i="4"/>
  <c r="AO88" i="4"/>
  <c r="AO87" i="4"/>
  <c r="AO86" i="4"/>
  <c r="AO85" i="4"/>
  <c r="AO84" i="4"/>
  <c r="AO83" i="4"/>
  <c r="AO82" i="4"/>
  <c r="AO81" i="4"/>
  <c r="AO80" i="4"/>
  <c r="AO79" i="4"/>
  <c r="AO78" i="4"/>
  <c r="AO77" i="4"/>
  <c r="AO76" i="4"/>
  <c r="AO75" i="4"/>
  <c r="AO74" i="4"/>
  <c r="AO73" i="4"/>
  <c r="AO72" i="4"/>
  <c r="AO71" i="4"/>
  <c r="AO70" i="4"/>
  <c r="AO69" i="4"/>
  <c r="AO68" i="4"/>
  <c r="AO67" i="4"/>
  <c r="AO66" i="4"/>
  <c r="AO65" i="4"/>
  <c r="AO64" i="4"/>
  <c r="AO63" i="4"/>
  <c r="AO62" i="4"/>
  <c r="AO61" i="4"/>
  <c r="AO60" i="4"/>
  <c r="AO59" i="4"/>
  <c r="AO58" i="4"/>
  <c r="AO57" i="4"/>
  <c r="AO56" i="4"/>
  <c r="AO55" i="4"/>
  <c r="AO54" i="4"/>
  <c r="AO53" i="4"/>
  <c r="AO52" i="4"/>
  <c r="AO51" i="4"/>
  <c r="AO50" i="4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AO21" i="4"/>
  <c r="AO20" i="4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O6" i="4"/>
  <c r="AO5" i="4"/>
  <c r="AO4" i="4"/>
  <c r="AO3" i="4"/>
  <c r="AO2" i="4"/>
  <c r="AO78" i="1" l="1"/>
  <c r="AO77" i="1"/>
  <c r="AO76" i="1"/>
  <c r="AO75" i="1"/>
  <c r="AO74" i="1"/>
  <c r="AO73" i="1"/>
  <c r="AO72" i="1"/>
  <c r="AO71" i="1"/>
  <c r="AO70" i="1"/>
  <c r="AO69" i="1"/>
  <c r="AO68" i="1"/>
  <c r="AO67" i="1"/>
  <c r="AO66" i="1"/>
  <c r="AO65" i="1"/>
  <c r="AO64" i="1"/>
  <c r="AO63" i="1"/>
  <c r="AO62" i="1"/>
  <c r="AO61" i="1"/>
  <c r="AO60" i="1"/>
  <c r="AO59" i="1"/>
  <c r="AO58" i="1"/>
  <c r="AO57" i="1"/>
  <c r="AO56" i="1"/>
  <c r="AO55" i="1"/>
  <c r="AO54" i="1"/>
  <c r="AO53" i="1"/>
  <c r="AO52" i="1"/>
  <c r="AO51" i="1"/>
  <c r="AO50" i="1"/>
  <c r="AO49" i="1"/>
  <c r="AO48" i="1"/>
  <c r="AO47" i="1"/>
  <c r="AO46" i="1"/>
  <c r="AO45" i="1"/>
  <c r="AO44" i="1"/>
  <c r="AO43" i="1"/>
  <c r="AO42" i="1"/>
  <c r="AO41" i="1"/>
  <c r="AO40" i="1"/>
  <c r="AO39" i="1"/>
  <c r="AO38" i="1"/>
  <c r="AO37" i="1"/>
  <c r="AO36" i="1"/>
  <c r="AO35" i="1"/>
  <c r="AO34" i="1"/>
  <c r="AO33" i="1"/>
  <c r="AO32" i="1"/>
  <c r="AO31" i="1"/>
  <c r="AO30" i="1"/>
  <c r="AO29" i="1"/>
  <c r="AO28" i="1"/>
  <c r="AO27" i="1"/>
  <c r="AO26" i="1"/>
  <c r="AO25" i="1"/>
  <c r="AO24" i="1"/>
  <c r="AO23" i="1"/>
  <c r="AO22" i="1"/>
  <c r="AO21" i="1"/>
  <c r="AO20" i="1"/>
  <c r="AO19" i="1"/>
  <c r="AO18" i="1"/>
  <c r="AO17" i="1"/>
  <c r="AO16" i="1"/>
  <c r="AO15" i="1"/>
  <c r="AO14" i="1"/>
  <c r="AO13" i="1"/>
  <c r="AO12" i="1"/>
  <c r="AO11" i="1"/>
  <c r="AO10" i="1"/>
  <c r="AO9" i="1"/>
  <c r="AO8" i="1"/>
  <c r="AO7" i="1"/>
  <c r="AO6" i="1"/>
  <c r="AO5" i="1"/>
  <c r="AO4" i="1"/>
  <c r="AO3" i="1"/>
  <c r="AO2" i="1"/>
</calcChain>
</file>

<file path=xl/sharedStrings.xml><?xml version="1.0" encoding="utf-8"?>
<sst xmlns="http://schemas.openxmlformats.org/spreadsheetml/2006/main" count="3164" uniqueCount="580">
  <si>
    <t>Batiment</t>
  </si>
  <si>
    <t>Niveau</t>
  </si>
  <si>
    <t>Local</t>
  </si>
  <si>
    <t>Nom</t>
  </si>
  <si>
    <t>Domaine</t>
  </si>
  <si>
    <t>TYPE 1</t>
  </si>
  <si>
    <t>TYPE 2</t>
  </si>
  <si>
    <t>Quantité</t>
  </si>
  <si>
    <t>Marque</t>
  </si>
  <si>
    <t>Modèle</t>
  </si>
  <si>
    <t>Numéro de série</t>
  </si>
  <si>
    <t>Date mise en service</t>
  </si>
  <si>
    <t>Zone desservie</t>
  </si>
  <si>
    <t>Durée de vie restante (ans)</t>
  </si>
  <si>
    <t>Criticité</t>
  </si>
  <si>
    <t>Statut lors de la visite</t>
  </si>
  <si>
    <t>Durée de garantie</t>
  </si>
  <si>
    <t>Présent dans liste Client</t>
  </si>
  <si>
    <t>Présent sur le Site</t>
  </si>
  <si>
    <t>Domaine EQ GMAO</t>
  </si>
  <si>
    <t>Famille EQ GMAO</t>
  </si>
  <si>
    <t>Equipe Travaux</t>
  </si>
  <si>
    <t>Puissance</t>
  </si>
  <si>
    <t>Puissance frigorifique</t>
  </si>
  <si>
    <t>Circuit Frigo1 - Type de  fluide</t>
  </si>
  <si>
    <t>Circuit Frigo1 - Charge en fluide</t>
  </si>
  <si>
    <t>Circuit Frigo1 - Dossier CTP</t>
  </si>
  <si>
    <t>Circuit Frigo1 - Dernière inspection</t>
  </si>
  <si>
    <t>Circuit Frigo2 - Type de fluide</t>
  </si>
  <si>
    <t>Circuit Frigo2 - Charge en fluide</t>
  </si>
  <si>
    <t>Circuit Frigo2 - Dossier CTP</t>
  </si>
  <si>
    <t>Circuit Frigo2 - Dernière inspection</t>
  </si>
  <si>
    <t>Detecteur fixe avec report d’alarme - Présence</t>
  </si>
  <si>
    <t>Detecteur fixe avec report d’alarme - Dernière vérif</t>
  </si>
  <si>
    <t>Énergie</t>
  </si>
  <si>
    <t>Réglementaire</t>
  </si>
  <si>
    <t>Sécurité</t>
  </si>
  <si>
    <t>Technique</t>
  </si>
  <si>
    <t>Clé bâtiment Beeldi</t>
  </si>
  <si>
    <t>Clé équipement Beeldi</t>
  </si>
  <si>
    <t>Lien vers l'équipement</t>
  </si>
  <si>
    <t xml:space="preserve">Bâtiment 235 </t>
  </si>
  <si>
    <t>Escalier extérieur</t>
  </si>
  <si>
    <t>Lot Bâtiment</t>
  </si>
  <si>
    <t>Menuiserie extérieure</t>
  </si>
  <si>
    <t>Ens</t>
  </si>
  <si>
    <t>Important</t>
  </si>
  <si>
    <t>En service</t>
  </si>
  <si>
    <t>Faux</t>
  </si>
  <si>
    <t>Vrai</t>
  </si>
  <si>
    <t>Rouge</t>
  </si>
  <si>
    <t>Vert</t>
  </si>
  <si>
    <t>-OAwTlIC8Kyvh_9iX-pT</t>
  </si>
  <si>
    <t>-OaPcRTwX7yRJDC_qizq</t>
  </si>
  <si>
    <t>Façade</t>
  </si>
  <si>
    <t>-OaPRLcq98A9mZX52xAu</t>
  </si>
  <si>
    <t>TN</t>
  </si>
  <si>
    <t>Lavabo</t>
  </si>
  <si>
    <t>Lot PLB</t>
  </si>
  <si>
    <t>Équipement sanitaire</t>
  </si>
  <si>
    <t>Standard</t>
  </si>
  <si>
    <t>-OaOkJz8XGgTfXQjf3hl</t>
  </si>
  <si>
    <t xml:space="preserve">Entrée </t>
  </si>
  <si>
    <t xml:space="preserve"> Double battants (ENS)</t>
  </si>
  <si>
    <t>Lot Ouvertures mécanisées</t>
  </si>
  <si>
    <t>1</t>
  </si>
  <si>
    <t>-OaOVy_9YIY5ZRDliEBm</t>
  </si>
  <si>
    <t xml:space="preserve">Extérieur </t>
  </si>
  <si>
    <t>Entre Bat. 235 et 236</t>
  </si>
  <si>
    <t>Bouche d'incendie</t>
  </si>
  <si>
    <t>Lot SSI</t>
  </si>
  <si>
    <t>-OaThbglhbjj7HPlwOOg</t>
  </si>
  <si>
    <t>RDC</t>
  </si>
  <si>
    <t>Contrôle d'accès</t>
  </si>
  <si>
    <t>Lot CFA</t>
  </si>
  <si>
    <t>5(RDC)</t>
  </si>
  <si>
    <t>FICHET</t>
  </si>
  <si>
    <t>-OaONWrlJ9hxS_1CuLm1</t>
  </si>
  <si>
    <t>Escalier extérieur Ens</t>
  </si>
  <si>
    <t>Jaune</t>
  </si>
  <si>
    <t>-Oae89x1Io_7_Cr4Yr0R</t>
  </si>
  <si>
    <t>Plan de site Evacuation</t>
  </si>
  <si>
    <t>Signalétique</t>
  </si>
  <si>
    <t>Signalétique intérieure</t>
  </si>
  <si>
    <t>-OaeA8rUV4I_hM6UHaAb</t>
  </si>
  <si>
    <t>Voirie Ens</t>
  </si>
  <si>
    <t>Lot Voiries Réseaux Divers</t>
  </si>
  <si>
    <t>Voirie</t>
  </si>
  <si>
    <t>-OaTcwW0F6OHdmn8H_F-</t>
  </si>
  <si>
    <t>Éclairage extérieur LAMPADAIR</t>
  </si>
  <si>
    <t>Lot CFO</t>
  </si>
  <si>
    <t>Éclairage extérieur</t>
  </si>
  <si>
    <t>16</t>
  </si>
  <si>
    <t>-OaTbi3gdE3ifcoQ_wBS</t>
  </si>
  <si>
    <t>0.19</t>
  </si>
  <si>
    <t>Armoire électrique TDN RDC</t>
  </si>
  <si>
    <t>Armoire électrique</t>
  </si>
  <si>
    <t>-OaYye5jwbnIE8o0j13-</t>
  </si>
  <si>
    <t>Armoire électrique TDO RDC</t>
  </si>
  <si>
    <t>-OaYxhM8Y1CfxqLMaEwA</t>
  </si>
  <si>
    <t>Porte engin poid lourd</t>
  </si>
  <si>
    <t>Lot Services</t>
  </si>
  <si>
    <t>Gestion des véhicules</t>
  </si>
  <si>
    <t>Poid lourd</t>
  </si>
  <si>
    <t>-OaZ-pHoHHBXHpAGzAGl</t>
  </si>
  <si>
    <t>Split-system - unité intérieure</t>
  </si>
  <si>
    <t>Lot CVC</t>
  </si>
  <si>
    <t>Emetteur</t>
  </si>
  <si>
    <t>DAIKIN</t>
  </si>
  <si>
    <t>FHA50AVEB99</t>
  </si>
  <si>
    <t>-OaYzEyYIi28HfYwgd9w</t>
  </si>
  <si>
    <t xml:space="preserve">Accueil </t>
  </si>
  <si>
    <t>Extincteur à poudre</t>
  </si>
  <si>
    <t>Extincteur</t>
  </si>
  <si>
    <t>2</t>
  </si>
  <si>
    <t>Desautel</t>
  </si>
  <si>
    <t>6kg</t>
  </si>
  <si>
    <t>-OaPjfns9xOGWLSSr-9Z</t>
  </si>
  <si>
    <t xml:space="preserve">Circulation </t>
  </si>
  <si>
    <t>AES</t>
  </si>
  <si>
    <t>SLAT</t>
  </si>
  <si>
    <t>AES 48V 3A C38 SB</t>
  </si>
  <si>
    <t>700061896</t>
  </si>
  <si>
    <t>-OaPYM-Dm1X7gAHN-enz</t>
  </si>
  <si>
    <t>Armoire électrique TDN 235 RDC</t>
  </si>
  <si>
    <t>Schneider</t>
  </si>
  <si>
    <t>PrismaSet</t>
  </si>
  <si>
    <t>-OaOelHLdZOvvr_MZ7Od</t>
  </si>
  <si>
    <t>Armoire électrique TDO 235 RDC</t>
  </si>
  <si>
    <t>-OaOi5i1H5xsvVEnjEPi</t>
  </si>
  <si>
    <t>DAC</t>
  </si>
  <si>
    <t>-OaP59GmEeObHjiuTJ0N</t>
  </si>
  <si>
    <t xml:space="preserve">Escalier </t>
  </si>
  <si>
    <t>Détecteur anti-intrusion</t>
  </si>
  <si>
    <t>Système anti-intrusion</t>
  </si>
  <si>
    <t>-OaP2V264OxRZMSx7Yk-</t>
  </si>
  <si>
    <t>Placard</t>
  </si>
  <si>
    <t>CMSI</t>
  </si>
  <si>
    <t>Équipement d'alarme EA</t>
  </si>
  <si>
    <t>AVISS</t>
  </si>
  <si>
    <t>Adress IV concept</t>
  </si>
  <si>
    <t>01-05-240103</t>
  </si>
  <si>
    <t>-OaPTbkOhjCCgjfL_c0T</t>
  </si>
  <si>
    <t xml:space="preserve">Stockage </t>
  </si>
  <si>
    <t>Éclairage intérieur</t>
  </si>
  <si>
    <t>3</t>
  </si>
  <si>
    <t>-OaPiyHxSGAABp3YZA5G</t>
  </si>
  <si>
    <t>SS1</t>
  </si>
  <si>
    <t>011</t>
  </si>
  <si>
    <t>Armoire électrique AGBT</t>
  </si>
  <si>
    <t>-OaJQyTg1M85DNEmYYxh</t>
  </si>
  <si>
    <t>Armoire électrique TGBT 235</t>
  </si>
  <si>
    <t>-OaJXxHDEdBsZaXcd2-Z</t>
  </si>
  <si>
    <t>Armoire électrique TGO 148</t>
  </si>
  <si>
    <t>-OaJUe96k5vykONR5F73</t>
  </si>
  <si>
    <t>Local basse tension (BT) TGBT</t>
  </si>
  <si>
    <t>Local basse tension (BT)</t>
  </si>
  <si>
    <t>-OaJkLxThmpU-6S86VEq</t>
  </si>
  <si>
    <t>Onduleur Non repérer</t>
  </si>
  <si>
    <t>Onduleur</t>
  </si>
  <si>
    <t>Zriello UPS</t>
  </si>
  <si>
    <t>UPS NXE 250 SB</t>
  </si>
  <si>
    <t>AC31UP1308200002</t>
  </si>
  <si>
    <t>-OaJfMA3x3dufMr45LkA</t>
  </si>
  <si>
    <t>Diffuseur sonore DS</t>
  </si>
  <si>
    <t>Système d'évacuation</t>
  </si>
  <si>
    <t>21</t>
  </si>
  <si>
    <t>Concept 3</t>
  </si>
  <si>
    <t>-OaOM4mcsPsA-XuevHHE</t>
  </si>
  <si>
    <t>Climatiseur mono-split</t>
  </si>
  <si>
    <t>Système de climatisation</t>
  </si>
  <si>
    <t>FUJITSU</t>
  </si>
  <si>
    <t>-Oae928v8ggObxbEh-38</t>
  </si>
  <si>
    <t>Sous-station chauffage (07)</t>
  </si>
  <si>
    <t>Adoucisseur EF</t>
  </si>
  <si>
    <t>Traitement d'eau</t>
  </si>
  <si>
    <t>Adoucisseur</t>
  </si>
  <si>
    <t>Talassa</t>
  </si>
  <si>
    <t>75 L série 10 1</t>
  </si>
  <si>
    <t>107230</t>
  </si>
  <si>
    <t>Orange</t>
  </si>
  <si>
    <t>-OaKKyJPwlFWqOQJBJvU</t>
  </si>
  <si>
    <t>Armoire électrique ECS</t>
  </si>
  <si>
    <t>-OaKerSaH_9pXbPt2fhh</t>
  </si>
  <si>
    <t>Armoire électrique Non repérer</t>
  </si>
  <si>
    <t>-OaJcDljDlWH03ZVrUjS</t>
  </si>
  <si>
    <t>Ballon de stockage ECS</t>
  </si>
  <si>
    <t>Production et stockage ECS</t>
  </si>
  <si>
    <t>CORFLEX</t>
  </si>
  <si>
    <t>500 L PN8</t>
  </si>
  <si>
    <t>3225422804227</t>
  </si>
  <si>
    <t>2024</t>
  </si>
  <si>
    <t>5</t>
  </si>
  <si>
    <t>-OaKRWCvgE7lL3uSEtge</t>
  </si>
  <si>
    <t>Compteur EF Adoucie Bat. 235</t>
  </si>
  <si>
    <t>Lot Métrologie</t>
  </si>
  <si>
    <t>Compteur</t>
  </si>
  <si>
    <t>B METERS</t>
  </si>
  <si>
    <t>-OaKQb-vWnZ5jaMOnk7Y</t>
  </si>
  <si>
    <t>Compteur EF Adoucie Bat. 236</t>
  </si>
  <si>
    <t>-OaKPv_VQiFKzvSF16oQ</t>
  </si>
  <si>
    <t>Compteur EF Brute Bat. 235</t>
  </si>
  <si>
    <t>-OaJttEXxEK1O_B2ApCj</t>
  </si>
  <si>
    <t>Compteur EF Brute Bat. 236</t>
  </si>
  <si>
    <t>-OaJt7atoiWz6Qm0kg6Z</t>
  </si>
  <si>
    <t>Disconnecteur EF BRUTE</t>
  </si>
  <si>
    <t>Dispositif anti-pollution</t>
  </si>
  <si>
    <t>Disconnecteur</t>
  </si>
  <si>
    <t>RESIDEO</t>
  </si>
  <si>
    <t>BA295S</t>
  </si>
  <si>
    <t>-OaJrKqygyfLnqrHgmvL</t>
  </si>
  <si>
    <t>Filtre EF Brute</t>
  </si>
  <si>
    <t>Filtre</t>
  </si>
  <si>
    <t>INO 120 TSA</t>
  </si>
  <si>
    <t>-OaJuayaSv12bkKbrIGF</t>
  </si>
  <si>
    <t>Local Sous-Station chauffage (07)</t>
  </si>
  <si>
    <t>-OaKkU4yEltbTz3TaBFk</t>
  </si>
  <si>
    <t>Pompe Recyclage ECS</t>
  </si>
  <si>
    <t>Pompe</t>
  </si>
  <si>
    <t>GRUNDFOS</t>
  </si>
  <si>
    <t>DK8850 B</t>
  </si>
  <si>
    <t>-OaKWCxbq0fAMoSiKFa1</t>
  </si>
  <si>
    <t>Pompe de relevage</t>
  </si>
  <si>
    <t>DAB</t>
  </si>
  <si>
    <t>NOVA 300 MA 40 th</t>
  </si>
  <si>
    <t>-OaKbv4QMj8gf2gqmW6f</t>
  </si>
  <si>
    <t>Réseau de distribution de chaleur PAC</t>
  </si>
  <si>
    <t>Réseau hydraulique</t>
  </si>
  <si>
    <t>Réseau de distribution de chaleur</t>
  </si>
  <si>
    <t>Atlantic</t>
  </si>
  <si>
    <t>HYDRAPAC 2</t>
  </si>
  <si>
    <t>7142422835</t>
  </si>
  <si>
    <t>-OaKZGpqofyiB7sB1lxg</t>
  </si>
  <si>
    <t>Réseau hydraulique EAU BRUTE</t>
  </si>
  <si>
    <t>-OaJpAMBATh93ks_tjJa</t>
  </si>
  <si>
    <t>Ascenseur</t>
  </si>
  <si>
    <t>Lot LEVAGE</t>
  </si>
  <si>
    <t>En panne</t>
  </si>
  <si>
    <t>-OaPgCcXL39V8R2smyEj</t>
  </si>
  <si>
    <t>BAES ENS</t>
  </si>
  <si>
    <t>Éclairage de sécurité</t>
  </si>
  <si>
    <t>BAES</t>
  </si>
  <si>
    <t>-OaOUUDCXUw_yOXAzfjP</t>
  </si>
  <si>
    <t>Bouche d'aération</t>
  </si>
  <si>
    <t>Réseau aéraulique</t>
  </si>
  <si>
    <t>88</t>
  </si>
  <si>
    <t>-OaOb6KKF4JFlPqfGWvL</t>
  </si>
  <si>
    <t>-OaOuNPe9oSnbQ94wSbJ</t>
  </si>
  <si>
    <t>Douche</t>
  </si>
  <si>
    <t>-OaOlDZG8XfWMjIba8Fn</t>
  </si>
  <si>
    <t>Déclencheur manuel DM</t>
  </si>
  <si>
    <t>Système de détection incendie</t>
  </si>
  <si>
    <t>13</t>
  </si>
  <si>
    <t>EATON</t>
  </si>
  <si>
    <t>-OaOO8BR4_L8BrllNsy6</t>
  </si>
  <si>
    <t>Extincteur au CO2</t>
  </si>
  <si>
    <t>Desautels</t>
  </si>
  <si>
    <t>5kg</t>
  </si>
  <si>
    <t>-OaOqCbHuPd7ynC6ZB0a</t>
  </si>
  <si>
    <t>Extincteur à eau avec additif</t>
  </si>
  <si>
    <t>-OaOobnvOXPnR8OOS2tk</t>
  </si>
  <si>
    <t>Fermeture et store Ens</t>
  </si>
  <si>
    <t>Fermeture et store</t>
  </si>
  <si>
    <t>-OaPSedUSBQk-OFrrEcz</t>
  </si>
  <si>
    <t>Mitigeur thermostatique</t>
  </si>
  <si>
    <t>6</t>
  </si>
  <si>
    <t>DELABIE</t>
  </si>
  <si>
    <t>-OaOnPeI7tfRFUfaNWuA</t>
  </si>
  <si>
    <t>Mur Ens</t>
  </si>
  <si>
    <t>Mur</t>
  </si>
  <si>
    <t>-OaOPKLAx2aRKn2xiFiY</t>
  </si>
  <si>
    <t>Plafond Ens</t>
  </si>
  <si>
    <t>Plafond</t>
  </si>
  <si>
    <t>-OaOPSnMCyeuG7xlc_rF</t>
  </si>
  <si>
    <t>Revêtement de sol  Ens</t>
  </si>
  <si>
    <t>Revêtement</t>
  </si>
  <si>
    <t xml:space="preserve">Revêtement de sol </t>
  </si>
  <si>
    <t>-OaOT_GZBlUJYJ-Okqst</t>
  </si>
  <si>
    <t>Réseau hydraulique Ens</t>
  </si>
  <si>
    <t>-OaPdZwsx73o80RbgIwF</t>
  </si>
  <si>
    <t>Urinoir</t>
  </si>
  <si>
    <t>-OaOthu7DUWg_XB-wTGm</t>
  </si>
  <si>
    <t>WC</t>
  </si>
  <si>
    <t>-OaOl3rQLFwgyU3dPV0B</t>
  </si>
  <si>
    <t>-OaOrMUcJr9vpkxTjZ2p</t>
  </si>
  <si>
    <t>Éclairage intérieur ENS</t>
  </si>
  <si>
    <t>110</t>
  </si>
  <si>
    <t>-OaOXE9jXS-U7wRk2FRP</t>
  </si>
  <si>
    <t>Bureaux</t>
  </si>
  <si>
    <t xml:space="preserve"> Simple battant (ENS)</t>
  </si>
  <si>
    <t>-OaOWiO-WF5ZSH2ddruF</t>
  </si>
  <si>
    <t>Détecteur de présence Bureaux</t>
  </si>
  <si>
    <t>Commande d'éclairage</t>
  </si>
  <si>
    <t>Détecteur de présence</t>
  </si>
  <si>
    <t>27</t>
  </si>
  <si>
    <t>-OaOaX9p1LJVhBV7cCIO</t>
  </si>
  <si>
    <t>Sonde</t>
  </si>
  <si>
    <t>-OaOwYY1DFISsKwL4BAC</t>
  </si>
  <si>
    <t>Éclairage intérieur Bureaux</t>
  </si>
  <si>
    <t>90 (RDC)</t>
  </si>
  <si>
    <t>-OaOZSVKRbWOuyVm6d6o</t>
  </si>
  <si>
    <t>15</t>
  </si>
  <si>
    <t>-OaO_kQeLRZcWluyo1Hh</t>
  </si>
  <si>
    <t>Toilettes</t>
  </si>
  <si>
    <t>-OaOvIwv9Cc3lvJdFplW</t>
  </si>
  <si>
    <t>-OaP0VTOoI1C1Ms_TmMm</t>
  </si>
  <si>
    <t xml:space="preserve">Terrasse </t>
  </si>
  <si>
    <t>CTA double flux C1 EST</t>
  </si>
  <si>
    <t>CTA</t>
  </si>
  <si>
    <t>CTA double flux</t>
  </si>
  <si>
    <t>FRANCE AIR</t>
  </si>
  <si>
    <t>RH40C.1R</t>
  </si>
  <si>
    <t>-OaPtBZXfZ5aZewekV4p</t>
  </si>
  <si>
    <t>CTA double flux CTA01 OUEST</t>
  </si>
  <si>
    <t>-OaTY4bDMGYuPCAKK4IR</t>
  </si>
  <si>
    <t>CTA double flux CTA03 RDC</t>
  </si>
  <si>
    <t>RH45C.1R</t>
  </si>
  <si>
    <t>-OaTQmpoWvvgRFCt0Bou</t>
  </si>
  <si>
    <t>CTA double flux CTA04 RDC</t>
  </si>
  <si>
    <t>POWERPLAY T1500-V-EL-Y</t>
  </si>
  <si>
    <t>3000300919</t>
  </si>
  <si>
    <t>-OaTO4xLk-wBWhGjvvJt</t>
  </si>
  <si>
    <t>CTA double flux CYA 04 R+1</t>
  </si>
  <si>
    <t>3000298090</t>
  </si>
  <si>
    <t>-OaTM9nPcDdrTRdOhAhw</t>
  </si>
  <si>
    <t>RXM50A5V1B</t>
  </si>
  <si>
    <t>R32</t>
  </si>
  <si>
    <t>1,10</t>
  </si>
  <si>
    <t>-OaPr9qICWAYpf0a3ZwZ</t>
  </si>
  <si>
    <t>Climatiseur mono-split Pas de repérage</t>
  </si>
  <si>
    <t>WOYK112LCTA</t>
  </si>
  <si>
    <t>T040193</t>
  </si>
  <si>
    <t>2023</t>
  </si>
  <si>
    <t>R410A</t>
  </si>
  <si>
    <t>-OaPpEPfBZfKMXZbUIyt</t>
  </si>
  <si>
    <t>Toiture terrasse Ens</t>
  </si>
  <si>
    <t>Toiture</t>
  </si>
  <si>
    <t>Toiture terrasse</t>
  </si>
  <si>
    <t>-OaPlXWe3ABWiJg7Ba8w</t>
  </si>
  <si>
    <t>Bâtiment 236</t>
  </si>
  <si>
    <t>-OAwTnwEHKlJF6OalzLE</t>
  </si>
  <si>
    <t>-OaUherwuB2_-kNt0aA9</t>
  </si>
  <si>
    <t>R+1</t>
  </si>
  <si>
    <t>0.35</t>
  </si>
  <si>
    <t>-OaZGrxjZlleeMkkjErE</t>
  </si>
  <si>
    <t>1.58</t>
  </si>
  <si>
    <t>-OaZBdanZvfX3oCR3V0c</t>
  </si>
  <si>
    <t>Armoire électrique TDN</t>
  </si>
  <si>
    <t>-OaZ9zHDpMt9PpLEqvt9</t>
  </si>
  <si>
    <t>Armoire électrique TDO</t>
  </si>
  <si>
    <t>-OaZ9eq10VSuBLVVCpgc</t>
  </si>
  <si>
    <t>Coffret électrique CCF N1</t>
  </si>
  <si>
    <t>Coffret électrique</t>
  </si>
  <si>
    <t>LEGRAND</t>
  </si>
  <si>
    <t>MARINA</t>
  </si>
  <si>
    <t>-OaZAV0uwtpsPpYVNXek</t>
  </si>
  <si>
    <t>Porte battante</t>
  </si>
  <si>
    <t>Porte piétonne</t>
  </si>
  <si>
    <t>-OacaQcuH8aYDN1vqSgV</t>
  </si>
  <si>
    <t>FHA50AV</t>
  </si>
  <si>
    <t>-OaZBBvYGpwANYrMQfno</t>
  </si>
  <si>
    <t>IZYX</t>
  </si>
  <si>
    <t>RSX1205C+</t>
  </si>
  <si>
    <t>-OaZuvM1b-ELQQMMApfE</t>
  </si>
  <si>
    <t>Armoire électrique TDN/O</t>
  </si>
  <si>
    <t>-OaYr_ty3aIiN5cjeRXi</t>
  </si>
  <si>
    <t>R+2</t>
  </si>
  <si>
    <t>2.49</t>
  </si>
  <si>
    <t>-OaZ7Xs8US8hCdo3BKOt</t>
  </si>
  <si>
    <t>-OaZ62htXWYD6LA2JjZ3</t>
  </si>
  <si>
    <t>-OaZ6RGgei5szdeOBnQq</t>
  </si>
  <si>
    <t>Coffret électrique CCF N2</t>
  </si>
  <si>
    <t>-OaZ71tfo6wTz5bkGRCA</t>
  </si>
  <si>
    <t>-OacdBUUKutbZcAxehKW</t>
  </si>
  <si>
    <t>-OaZ5ZzHNbZmjEMKeTCX</t>
  </si>
  <si>
    <t>-OaYZe0qkrcurGuf3Qts</t>
  </si>
  <si>
    <t>R+3</t>
  </si>
  <si>
    <t>3.23</t>
  </si>
  <si>
    <t>-OaV2kAfjDL2uKNuiyvB</t>
  </si>
  <si>
    <t>3.26</t>
  </si>
  <si>
    <t>-OaZ4HnltrobR0Tr-u24</t>
  </si>
  <si>
    <t>-OaZ3pi_9uve8MCFiJTi</t>
  </si>
  <si>
    <t>-OaZ3TtX_GfVgPdO4j_z</t>
  </si>
  <si>
    <t>Coffret électrique CCF N3</t>
  </si>
  <si>
    <t>-OaZ3A51xQ5FStQ7myoI</t>
  </si>
  <si>
    <t>-Oace0G2o09csmLPLseq</t>
  </si>
  <si>
    <t>-OaZ2gcwOM4TvAVWEa4o</t>
  </si>
  <si>
    <t xml:space="preserve">Bureaux </t>
  </si>
  <si>
    <t>-OaUyQVogxnzoT6xKaOU</t>
  </si>
  <si>
    <t>Bureaux 3.10; 11; 13 et 14</t>
  </si>
  <si>
    <t>4</t>
  </si>
  <si>
    <t>-OaV9R8K33xWV5NXAjeH</t>
  </si>
  <si>
    <t>-OaUuodkUu8Z-hdD2V1-</t>
  </si>
  <si>
    <t>ZEMPER</t>
  </si>
  <si>
    <t>-OaUcXzKBWXiNlt8MUA1</t>
  </si>
  <si>
    <t>-OaUbfmXLUG0XQyJN1Ys</t>
  </si>
  <si>
    <t xml:space="preserve">Local ménage </t>
  </si>
  <si>
    <t>-OaV89_HVhOvATy9QrUW</t>
  </si>
  <si>
    <t>Palier</t>
  </si>
  <si>
    <t>Exutoire de désenfumage</t>
  </si>
  <si>
    <t>Système de désenfumage</t>
  </si>
  <si>
    <t>-OaTk0OlnSOdf9IcMmWx</t>
  </si>
  <si>
    <t>Évier Ens</t>
  </si>
  <si>
    <t>Évier</t>
  </si>
  <si>
    <t>-OaV43D4K-0iGN6W2mIP</t>
  </si>
  <si>
    <t>-OaYi_eLntTF6Dt9CkVV</t>
  </si>
  <si>
    <t>Porte extérieure  Ens</t>
  </si>
  <si>
    <t xml:space="preserve">Porte extérieure </t>
  </si>
  <si>
    <t>-OaZzVL371Ww7aU5NDV-</t>
  </si>
  <si>
    <t>0.30</t>
  </si>
  <si>
    <t>ADDRES IV CONCEPT</t>
  </si>
  <si>
    <t>-OacxWfC0dicAbFUigCe</t>
  </si>
  <si>
    <t>Commande d'éclairage BAES</t>
  </si>
  <si>
    <t>BLOC TECHNIBEL</t>
  </si>
  <si>
    <t>-Oaczzk_VYrTJWSbSB2J</t>
  </si>
  <si>
    <t>Placard TECHNIQUE</t>
  </si>
  <si>
    <t>Lot Process</t>
  </si>
  <si>
    <t>Mobilier</t>
  </si>
  <si>
    <t>-Oad-dseM1HltgmdK2mS</t>
  </si>
  <si>
    <t>-OaZFwgGRZBWGWqIpiwE</t>
  </si>
  <si>
    <t>-Oa_RAIXNbWaGIr7KKG4</t>
  </si>
  <si>
    <t>-Oac__EYM2UWuK1uU5g-</t>
  </si>
  <si>
    <t>-OaZFMmu7r7AAktbdb6E</t>
  </si>
  <si>
    <t>-Oa_5QD5vnOavnv2qbeZ</t>
  </si>
  <si>
    <t xml:space="preserve">Escaliers </t>
  </si>
  <si>
    <t>JOFO</t>
  </si>
  <si>
    <t>COFMX1</t>
  </si>
  <si>
    <t>-OaTnY0TkspOrc1eXIJY</t>
  </si>
  <si>
    <t xml:space="preserve">Garage </t>
  </si>
  <si>
    <t>Porte de garage sectionnelle</t>
  </si>
  <si>
    <t>Porte de parking</t>
  </si>
  <si>
    <t>MORMANN</t>
  </si>
  <si>
    <t>SPU 67 THERMO BR60</t>
  </si>
  <si>
    <t>-OaciS02T7XGfIZ2DV-T</t>
  </si>
  <si>
    <t xml:space="preserve">STOCKAGE MATÉRIEL </t>
  </si>
  <si>
    <t>NVENT</t>
  </si>
  <si>
    <t>MAS1008026R5</t>
  </si>
  <si>
    <t>-OacmhxfmnsHWCO_mBFo</t>
  </si>
  <si>
    <t>Ballon de stockage eau chaude</t>
  </si>
  <si>
    <t>-OacuHV1ZRrtMFR60RTN</t>
  </si>
  <si>
    <t>ALPHA2 25-40 N 180</t>
  </si>
  <si>
    <t>-Oacsd8Zyk7zzYD317DJ</t>
  </si>
  <si>
    <t>Préparateur ECS</t>
  </si>
  <si>
    <t>ELBH12EF9W</t>
  </si>
  <si>
    <t>0300628</t>
  </si>
  <si>
    <t>-OacqnbbODCNJwGuiocJ</t>
  </si>
  <si>
    <t>ATLANTIC</t>
  </si>
  <si>
    <t>ALPHA EXCELLIA TRI BS</t>
  </si>
  <si>
    <t>7142422834</t>
  </si>
  <si>
    <t>-OadE1vu7CE45WYVmxe8</t>
  </si>
  <si>
    <t>-OaZKBy9kbN85a23G1rB</t>
  </si>
  <si>
    <t>-OaZIlAZKlPJ2PAL3Dxq</t>
  </si>
  <si>
    <t>-OaZJ5NvGkxmfe0q7r08</t>
  </si>
  <si>
    <t>Coffret électrique CCF SS</t>
  </si>
  <si>
    <t>-OaZJcEWPKwX2xq-C7Yj</t>
  </si>
  <si>
    <t>-OaTqDoRbclDbXtF6lsC</t>
  </si>
  <si>
    <t>-OacYqkueXzPkaSyxTse</t>
  </si>
  <si>
    <t>Poste GTB/GTC 235/236</t>
  </si>
  <si>
    <t>Système de gestion technique</t>
  </si>
  <si>
    <t>Poste GTB/GTC</t>
  </si>
  <si>
    <t>-OaZL6g4LoobQ_5YwzQb</t>
  </si>
  <si>
    <t>-OaZIDL5tip8dAtryvRp</t>
  </si>
  <si>
    <t xml:space="preserve">Technique </t>
  </si>
  <si>
    <t>-OadGwP0GsyXG14L5olr</t>
  </si>
  <si>
    <t>Armoire électrique TGBT 236</t>
  </si>
  <si>
    <t>-OadtaSBEi_g3Dkrt1e-</t>
  </si>
  <si>
    <t>Armoire électrique TGO</t>
  </si>
  <si>
    <t>-OadqbQsnld0TYa8vRdP</t>
  </si>
  <si>
    <t>-OadA9b-afCME_5iNcac</t>
  </si>
  <si>
    <t>Local Technique</t>
  </si>
  <si>
    <t>-OadL6HeQvYZMPW1mplv</t>
  </si>
  <si>
    <t>Pompe Recyclage</t>
  </si>
  <si>
    <t>MAGNA1 25-60 N180</t>
  </si>
  <si>
    <t>-OadC1Y2HbVLHTRQnoDt</t>
  </si>
  <si>
    <t>JETTY</t>
  </si>
  <si>
    <t>B.S.R.2</t>
  </si>
  <si>
    <t>-OadMu-YQHSatxDhVeag</t>
  </si>
  <si>
    <t xml:space="preserve">Verstiaires Homme et Femme </t>
  </si>
  <si>
    <t>20</t>
  </si>
  <si>
    <t>-OadT9ZmytrIvB1lkDOd</t>
  </si>
  <si>
    <t>-OaTlUUy18-VZC-Rxdk3</t>
  </si>
  <si>
    <t>Clapet coupe-feu</t>
  </si>
  <si>
    <t>Système de compartimentage</t>
  </si>
  <si>
    <t>-OaV6wpdizWeZ7Rw1eNJ</t>
  </si>
  <si>
    <t>CONCEPT 3</t>
  </si>
  <si>
    <t>-OaUg25mkAblL2rcFCG3</t>
  </si>
  <si>
    <t>-OaUnjlYgPz9sBxZaPoQ</t>
  </si>
  <si>
    <t>Escalier Ens</t>
  </si>
  <si>
    <t>Menuiserie intérieure</t>
  </si>
  <si>
    <t>Escalier</t>
  </si>
  <si>
    <t>-OaVBih3St-4BDnpJ6nT</t>
  </si>
  <si>
    <t>DESAUTEL</t>
  </si>
  <si>
    <t>-OaUpgqWnN4KJR2mGToP</t>
  </si>
  <si>
    <t>-OaUu1hJhhcntorq8Pyv</t>
  </si>
  <si>
    <t>-OaUohLmVjTn6U4dqOlJ</t>
  </si>
  <si>
    <t>Fenêtre Ens</t>
  </si>
  <si>
    <t>Fenêtre</t>
  </si>
  <si>
    <t>-OaTiX0ZXIX_v0i82Nuk</t>
  </si>
  <si>
    <t>Lecteur de badges</t>
  </si>
  <si>
    <t>-OaUqGvAHoIGOCIWh1Zt</t>
  </si>
  <si>
    <t>-OaUenJwIuyS0aV18wxR</t>
  </si>
  <si>
    <t>-OaUexXbAUDcs19Q1owU</t>
  </si>
  <si>
    <t>Plan de site D'évacuation</t>
  </si>
  <si>
    <t>-Oae45Nrb_eVuYUl9yrt</t>
  </si>
  <si>
    <t>-OaUs0C_lWfN61moKEqj</t>
  </si>
  <si>
    <t>Porte coupe-feu</t>
  </si>
  <si>
    <t>POLYTECH</t>
  </si>
  <si>
    <t>D6.302 POLYFEU 60 DV  F6D015</t>
  </si>
  <si>
    <t>-OaUqsLGVe7c0FSCz8Nq</t>
  </si>
  <si>
    <t>Porte intérieure Ens</t>
  </si>
  <si>
    <t>Porte intérieure</t>
  </si>
  <si>
    <t>-Oa_4XcezlMA2T_yIQpo</t>
  </si>
  <si>
    <t>Prise électrique Ens</t>
  </si>
  <si>
    <t>Réseau de distribution électrique</t>
  </si>
  <si>
    <t>Prise électrique</t>
  </si>
  <si>
    <t>-OaYkRMbRFtzZSeung64</t>
  </si>
  <si>
    <t>Revêtement de sol  Bureaux</t>
  </si>
  <si>
    <t>-OaV-dyknFVLj1iQRGu0</t>
  </si>
  <si>
    <t>Revêtement de sol  Circulations</t>
  </si>
  <si>
    <t>-OaUn7EijBGDGlpsUm2T</t>
  </si>
  <si>
    <t>Revêtement de sol  Escaliers</t>
  </si>
  <si>
    <t>-OaVBMGSk22RpU7lTkzg</t>
  </si>
  <si>
    <t>Revêtement de sol  WC</t>
  </si>
  <si>
    <t>-OaUme7Rg2saAVdk8uCn</t>
  </si>
  <si>
    <t>Réseau aéraulique Ens</t>
  </si>
  <si>
    <t>-Oadx96pCwaXjiWgkOky</t>
  </si>
  <si>
    <t>-OadySBkqOhxQfwqW_pD</t>
  </si>
  <si>
    <t>Sonde CO</t>
  </si>
  <si>
    <t>-OaUt52AhPoTDqbE3WBt</t>
  </si>
  <si>
    <t>-OaUjaqyWLGLjyRuXdFI</t>
  </si>
  <si>
    <t>Vidoir Ens</t>
  </si>
  <si>
    <t>Vidoir</t>
  </si>
  <si>
    <t>GEBERIT</t>
  </si>
  <si>
    <t>-OaV6Wy-cNrO0Wpir5qH</t>
  </si>
  <si>
    <t>Volet</t>
  </si>
  <si>
    <t>SOMFY</t>
  </si>
  <si>
    <t>-OaUzG9Wt-jDA0YCvZi_</t>
  </si>
  <si>
    <t>Éclairage intérieur WC</t>
  </si>
  <si>
    <t>-OaUlN0r7B-kQFeSG17S</t>
  </si>
  <si>
    <t>-OaUlvUDJH7LFxyqXxVM</t>
  </si>
  <si>
    <t>Éclairage intérieur local ménage</t>
  </si>
  <si>
    <t>-OaYo2KH4pEwh0Fijjir</t>
  </si>
  <si>
    <t>Bouche d'aération CTA double flux</t>
  </si>
  <si>
    <t>-OaUkDJNGBaFV05Coq5a</t>
  </si>
  <si>
    <t>-OaV0HgX39yHVqygPUYT</t>
  </si>
  <si>
    <t>-OaV-8btOZYc7Tx4SrWE</t>
  </si>
  <si>
    <t>-OaUdo5fMeuX_6RT9aOS</t>
  </si>
  <si>
    <t>-OaVAG1_EFjhU0B2_UCv</t>
  </si>
  <si>
    <t>Détecteur de présence Ens</t>
  </si>
  <si>
    <t>-OaYqYnnISS0sOv50YRv</t>
  </si>
  <si>
    <t>Porte coupe-feu Ens</t>
  </si>
  <si>
    <t>POLTRCH</t>
  </si>
  <si>
    <t>-OaYp8glYjPNz6DfyQei</t>
  </si>
  <si>
    <t>Éclairage intérieur Ens</t>
  </si>
  <si>
    <t>-OaVATZNwfhbuROaEdHG</t>
  </si>
  <si>
    <t>Bouche d'aération VMC</t>
  </si>
  <si>
    <t>-OaUkja4zbO2ttOttKOP</t>
  </si>
  <si>
    <t>-OaU6yvOArjUG1Fhu4B4</t>
  </si>
  <si>
    <t>CTA double flux CTA C1</t>
  </si>
  <si>
    <t>-OaU03GAVAyAfCh28Uk8</t>
  </si>
  <si>
    <t>CTA double flux CTA02</t>
  </si>
  <si>
    <t>-OaUD4kWwW4xBChlTMDO</t>
  </si>
  <si>
    <t>3000298091</t>
  </si>
  <si>
    <t>-OaUBC9DaLWioP4nUV2g</t>
  </si>
  <si>
    <t>CTA double flux CTA04 SSIRI</t>
  </si>
  <si>
    <t>3000300918</t>
  </si>
  <si>
    <t>-OaU9ep2dUZyhAcwTGXa</t>
  </si>
  <si>
    <t>ERRA08EAW1</t>
  </si>
  <si>
    <t>02/2024</t>
  </si>
  <si>
    <t>3,6</t>
  </si>
  <si>
    <t>-OaUFYEENFVT4zdrcDA9</t>
  </si>
  <si>
    <t>RXM50A5V189</t>
  </si>
  <si>
    <t>T002044</t>
  </si>
  <si>
    <t>1,55</t>
  </si>
  <si>
    <t>-OaUGw8gtu0VzA-hsNqJ</t>
  </si>
  <si>
    <t>-OaU3Z4YjRIqulrgUjs8</t>
  </si>
  <si>
    <t>VRV - Unité extérieure</t>
  </si>
  <si>
    <t>RXYSQ8TMY1B</t>
  </si>
  <si>
    <t>F043706</t>
  </si>
  <si>
    <t>-OaU5Ar73Q0JoUkiLqai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</si>
</sst>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2"/>
      <color theme="1"/>
      <name val="Calibri"/>
      <scheme val="minor"/>
    </font>
    <font>
      <u/>
      <sz val="12"/>
      <color rgb="FF0000FF"/>
      <name val="Calibri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1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0"/>
  <sheetViews>
    <sheetView topLeftCell="A54" workbookViewId="0">
      <selection activeCell="B77" sqref="B77"/>
    </sheetView>
  </sheetViews>
  <sheetFormatPr baseColWidth="10" defaultColWidth="11.19921875" defaultRowHeight="15" customHeight="1" x14ac:dyDescent="0.3"/>
  <cols>
    <col min="1" max="1" width="15.296875" customWidth="1"/>
    <col min="4" max="4" width="24.69921875" customWidth="1"/>
    <col min="6" max="6" width="21" customWidth="1"/>
    <col min="7" max="7" width="25.09765625" customWidth="1"/>
    <col min="8" max="8" width="7.3984375" customWidth="1"/>
    <col min="39" max="41" width="11.19921875" hidden="1"/>
  </cols>
  <sheetData>
    <row r="1" spans="1:41" ht="15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ht="15.6" x14ac:dyDescent="0.3">
      <c r="A2" s="2" t="s">
        <v>41</v>
      </c>
      <c r="B2" s="2"/>
      <c r="C2" s="2"/>
      <c r="D2" s="2" t="s">
        <v>42</v>
      </c>
      <c r="E2" s="2" t="s">
        <v>43</v>
      </c>
      <c r="F2" s="2" t="s">
        <v>44</v>
      </c>
      <c r="G2" s="2" t="s">
        <v>42</v>
      </c>
      <c r="H2" s="3" t="s">
        <v>45</v>
      </c>
      <c r="I2" s="2"/>
      <c r="J2" s="2"/>
      <c r="K2" s="2"/>
      <c r="L2" s="2"/>
      <c r="M2" s="2"/>
      <c r="N2" s="2"/>
      <c r="O2" s="2" t="s">
        <v>46</v>
      </c>
      <c r="P2" s="2" t="s">
        <v>47</v>
      </c>
      <c r="Q2" s="2"/>
      <c r="R2" s="2" t="s">
        <v>48</v>
      </c>
      <c r="S2" s="2" t="s">
        <v>49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 t="s">
        <v>50</v>
      </c>
      <c r="AL2" s="2" t="s">
        <v>51</v>
      </c>
      <c r="AM2" s="2" t="s">
        <v>52</v>
      </c>
      <c r="AN2" s="2" t="s">
        <v>53</v>
      </c>
      <c r="AO2" s="4" t="str">
        <f>HYPERLINK("https://app.beeldi.com/-OAwPuZLXnB1-fHMqEWZ/equipement/-OAwTlIC8Kyvh_9iX-pT/-OaPcRTwX7yRJDC_qizq")</f>
        <v>https://app.beeldi.com/-OAwPuZLXnB1-fHMqEWZ/equipement/-OAwTlIC8Kyvh_9iX-pT/-OaPcRTwX7yRJDC_qizq</v>
      </c>
    </row>
    <row r="3" spans="1:41" ht="15.6" x14ac:dyDescent="0.3">
      <c r="A3" s="2" t="s">
        <v>41</v>
      </c>
      <c r="B3" s="2"/>
      <c r="C3" s="2"/>
      <c r="D3" s="2" t="s">
        <v>54</v>
      </c>
      <c r="E3" s="2" t="s">
        <v>43</v>
      </c>
      <c r="F3" s="2" t="s">
        <v>54</v>
      </c>
      <c r="G3" s="2"/>
      <c r="H3" s="3" t="s">
        <v>45</v>
      </c>
      <c r="I3" s="2"/>
      <c r="J3" s="2"/>
      <c r="K3" s="2"/>
      <c r="L3" s="2"/>
      <c r="M3" s="2"/>
      <c r="N3" s="2"/>
      <c r="O3" s="2" t="s">
        <v>46</v>
      </c>
      <c r="P3" s="2" t="s">
        <v>47</v>
      </c>
      <c r="Q3" s="2"/>
      <c r="R3" s="2" t="s">
        <v>48</v>
      </c>
      <c r="S3" s="2" t="s">
        <v>49</v>
      </c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 t="s">
        <v>51</v>
      </c>
      <c r="AM3" s="2" t="s">
        <v>52</v>
      </c>
      <c r="AN3" s="2" t="s">
        <v>55</v>
      </c>
      <c r="AO3" s="4" t="str">
        <f>HYPERLINK("https://app.beeldi.com/-OAwPuZLXnB1-fHMqEWZ/equipement/-OAwTlIC8Kyvh_9iX-pT/-OaPRLcq98A9mZX52xAu")</f>
        <v>https://app.beeldi.com/-OAwPuZLXnB1-fHMqEWZ/equipement/-OAwTlIC8Kyvh_9iX-pT/-OaPRLcq98A9mZX52xAu</v>
      </c>
    </row>
    <row r="4" spans="1:41" ht="15.6" x14ac:dyDescent="0.3">
      <c r="A4" s="2" t="s">
        <v>41</v>
      </c>
      <c r="B4" s="2" t="s">
        <v>56</v>
      </c>
      <c r="C4" s="2"/>
      <c r="D4" s="2" t="s">
        <v>57</v>
      </c>
      <c r="E4" s="2" t="s">
        <v>58</v>
      </c>
      <c r="F4" s="2" t="s">
        <v>59</v>
      </c>
      <c r="G4" s="2" t="s">
        <v>57</v>
      </c>
      <c r="H4" s="3" t="s">
        <v>45</v>
      </c>
      <c r="I4" s="2"/>
      <c r="J4" s="2"/>
      <c r="K4" s="2"/>
      <c r="L4" s="2"/>
      <c r="M4" s="2"/>
      <c r="N4" s="2"/>
      <c r="O4" s="2" t="s">
        <v>60</v>
      </c>
      <c r="P4" s="2" t="s">
        <v>47</v>
      </c>
      <c r="Q4" s="2"/>
      <c r="R4" s="2" t="s">
        <v>48</v>
      </c>
      <c r="S4" s="2" t="s">
        <v>49</v>
      </c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 t="s">
        <v>51</v>
      </c>
      <c r="AK4" s="2" t="s">
        <v>51</v>
      </c>
      <c r="AL4" s="2" t="s">
        <v>51</v>
      </c>
      <c r="AM4" s="2" t="s">
        <v>52</v>
      </c>
      <c r="AN4" s="2" t="s">
        <v>61</v>
      </c>
      <c r="AO4" s="4" t="str">
        <f>HYPERLINK("https://app.beeldi.com/-OAwPuZLXnB1-fHMqEWZ/equipement/-OAwTlIC8Kyvh_9iX-pT/-OaOkJz8XGgTfXQjf3hl")</f>
        <v>https://app.beeldi.com/-OAwPuZLXnB1-fHMqEWZ/equipement/-OAwTlIC8Kyvh_9iX-pT/-OaOkJz8XGgTfXQjf3hl</v>
      </c>
    </row>
    <row r="5" spans="1:41" ht="15.6" x14ac:dyDescent="0.3">
      <c r="A5" s="2" t="s">
        <v>41</v>
      </c>
      <c r="B5" s="2" t="s">
        <v>62</v>
      </c>
      <c r="C5" s="2"/>
      <c r="D5" s="2" t="s">
        <v>63</v>
      </c>
      <c r="E5" s="2" t="s">
        <v>64</v>
      </c>
      <c r="F5" s="2"/>
      <c r="G5" s="2"/>
      <c r="H5" s="5" t="s">
        <v>65</v>
      </c>
      <c r="I5" s="2"/>
      <c r="J5" s="2"/>
      <c r="K5" s="2"/>
      <c r="L5" s="2"/>
      <c r="M5" s="2"/>
      <c r="N5" s="2"/>
      <c r="O5" s="2" t="s">
        <v>60</v>
      </c>
      <c r="P5" s="2" t="s">
        <v>47</v>
      </c>
      <c r="Q5" s="2"/>
      <c r="R5" s="2" t="s">
        <v>48</v>
      </c>
      <c r="S5" s="2" t="s">
        <v>49</v>
      </c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 t="s">
        <v>50</v>
      </c>
      <c r="AM5" s="2" t="s">
        <v>52</v>
      </c>
      <c r="AN5" s="2" t="s">
        <v>66</v>
      </c>
      <c r="AO5" s="4" t="str">
        <f>HYPERLINK("https://app.beeldi.com/-OAwPuZLXnB1-fHMqEWZ/equipement/-OAwTlIC8Kyvh_9iX-pT/-OaOVy_9YIY5ZRDliEBm")</f>
        <v>https://app.beeldi.com/-OAwPuZLXnB1-fHMqEWZ/equipement/-OAwTlIC8Kyvh_9iX-pT/-OaOVy_9YIY5ZRDliEBm</v>
      </c>
    </row>
    <row r="6" spans="1:41" ht="15.6" x14ac:dyDescent="0.3">
      <c r="A6" s="2" t="s">
        <v>41</v>
      </c>
      <c r="B6" s="2" t="s">
        <v>67</v>
      </c>
      <c r="C6" s="2" t="s">
        <v>68</v>
      </c>
      <c r="D6" s="2" t="s">
        <v>69</v>
      </c>
      <c r="E6" s="2" t="s">
        <v>70</v>
      </c>
      <c r="F6" s="2" t="s">
        <v>69</v>
      </c>
      <c r="G6" s="2"/>
      <c r="H6" s="5" t="s">
        <v>65</v>
      </c>
      <c r="I6" s="2"/>
      <c r="J6" s="2"/>
      <c r="K6" s="2"/>
      <c r="L6" s="2"/>
      <c r="M6" s="2"/>
      <c r="N6" s="2"/>
      <c r="O6" s="2" t="s">
        <v>60</v>
      </c>
      <c r="P6" s="2" t="s">
        <v>47</v>
      </c>
      <c r="Q6" s="2"/>
      <c r="R6" s="2" t="s">
        <v>48</v>
      </c>
      <c r="S6" s="2" t="s">
        <v>49</v>
      </c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 t="s">
        <v>50</v>
      </c>
      <c r="AL6" s="2" t="s">
        <v>51</v>
      </c>
      <c r="AM6" s="2" t="s">
        <v>52</v>
      </c>
      <c r="AN6" s="2" t="s">
        <v>71</v>
      </c>
      <c r="AO6" s="4" t="str">
        <f>HYPERLINK("https://app.beeldi.com/-OAwPuZLXnB1-fHMqEWZ/equipement/-OAwTlIC8Kyvh_9iX-pT/-OaThbglhbjj7HPlwOOg")</f>
        <v>https://app.beeldi.com/-OAwPuZLXnB1-fHMqEWZ/equipement/-OAwTlIC8Kyvh_9iX-pT/-OaThbglhbjj7HPlwOOg</v>
      </c>
    </row>
    <row r="7" spans="1:41" ht="15.6" x14ac:dyDescent="0.3">
      <c r="A7" s="2" t="s">
        <v>41</v>
      </c>
      <c r="B7" s="2" t="s">
        <v>72</v>
      </c>
      <c r="C7" s="2"/>
      <c r="D7" s="2" t="s">
        <v>73</v>
      </c>
      <c r="E7" s="2" t="s">
        <v>74</v>
      </c>
      <c r="F7" s="2" t="s">
        <v>73</v>
      </c>
      <c r="G7" s="2"/>
      <c r="H7" s="5" t="s">
        <v>75</v>
      </c>
      <c r="I7" s="2" t="s">
        <v>76</v>
      </c>
      <c r="J7" s="2"/>
      <c r="K7" s="2"/>
      <c r="L7" s="2"/>
      <c r="M7" s="2"/>
      <c r="N7" s="2"/>
      <c r="O7" s="2" t="s">
        <v>60</v>
      </c>
      <c r="P7" s="2" t="s">
        <v>47</v>
      </c>
      <c r="Q7" s="2"/>
      <c r="R7" s="2" t="s">
        <v>48</v>
      </c>
      <c r="S7" s="2" t="s">
        <v>49</v>
      </c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 t="s">
        <v>51</v>
      </c>
      <c r="AL7" s="2" t="s">
        <v>50</v>
      </c>
      <c r="AM7" s="2" t="s">
        <v>52</v>
      </c>
      <c r="AN7" s="2" t="s">
        <v>77</v>
      </c>
      <c r="AO7" s="4" t="str">
        <f>HYPERLINK("https://app.beeldi.com/-OAwPuZLXnB1-fHMqEWZ/equipement/-OAwTlIC8Kyvh_9iX-pT/-OaONWrlJ9hxS_1CuLm1")</f>
        <v>https://app.beeldi.com/-OAwPuZLXnB1-fHMqEWZ/equipement/-OAwTlIC8Kyvh_9iX-pT/-OaONWrlJ9hxS_1CuLm1</v>
      </c>
    </row>
    <row r="8" spans="1:41" ht="15.6" x14ac:dyDescent="0.3">
      <c r="A8" s="2" t="s">
        <v>41</v>
      </c>
      <c r="B8" s="2" t="s">
        <v>72</v>
      </c>
      <c r="C8" s="2"/>
      <c r="D8" s="2" t="s">
        <v>78</v>
      </c>
      <c r="E8" s="2" t="s">
        <v>43</v>
      </c>
      <c r="F8" s="2" t="s">
        <v>44</v>
      </c>
      <c r="G8" s="2" t="s">
        <v>42</v>
      </c>
      <c r="H8" s="5" t="s">
        <v>65</v>
      </c>
      <c r="I8" s="2"/>
      <c r="J8" s="2"/>
      <c r="K8" s="2"/>
      <c r="L8" s="2"/>
      <c r="M8" s="2"/>
      <c r="N8" s="2"/>
      <c r="O8" s="2" t="s">
        <v>46</v>
      </c>
      <c r="P8" s="2" t="s">
        <v>47</v>
      </c>
      <c r="Q8" s="2"/>
      <c r="R8" s="2" t="s">
        <v>48</v>
      </c>
      <c r="S8" s="2" t="s">
        <v>49</v>
      </c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 t="s">
        <v>50</v>
      </c>
      <c r="AL8" s="2" t="s">
        <v>79</v>
      </c>
      <c r="AM8" s="2" t="s">
        <v>52</v>
      </c>
      <c r="AN8" s="2" t="s">
        <v>80</v>
      </c>
      <c r="AO8" s="4" t="str">
        <f>HYPERLINK("https://app.beeldi.com/-OAwPuZLXnB1-fHMqEWZ/equipement/-OAwTlIC8Kyvh_9iX-pT/-Oae89x1Io_7_Cr4Yr0R")</f>
        <v>https://app.beeldi.com/-OAwPuZLXnB1-fHMqEWZ/equipement/-OAwTlIC8Kyvh_9iX-pT/-Oae89x1Io_7_Cr4Yr0R</v>
      </c>
    </row>
    <row r="9" spans="1:41" ht="15.6" x14ac:dyDescent="0.3">
      <c r="A9" s="2" t="s">
        <v>41</v>
      </c>
      <c r="B9" s="2" t="s">
        <v>72</v>
      </c>
      <c r="C9" s="2"/>
      <c r="D9" s="2" t="s">
        <v>81</v>
      </c>
      <c r="E9" s="2" t="s">
        <v>43</v>
      </c>
      <c r="F9" s="2" t="s">
        <v>82</v>
      </c>
      <c r="G9" s="2" t="s">
        <v>83</v>
      </c>
      <c r="H9" s="5" t="s">
        <v>65</v>
      </c>
      <c r="I9" s="2"/>
      <c r="J9" s="2"/>
      <c r="K9" s="2"/>
      <c r="L9" s="2"/>
      <c r="M9" s="2"/>
      <c r="N9" s="2"/>
      <c r="O9" s="2" t="s">
        <v>60</v>
      </c>
      <c r="P9" s="2" t="s">
        <v>47</v>
      </c>
      <c r="Q9" s="2"/>
      <c r="R9" s="2" t="s">
        <v>48</v>
      </c>
      <c r="S9" s="2" t="s">
        <v>49</v>
      </c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 t="s">
        <v>79</v>
      </c>
      <c r="AL9" s="2" t="s">
        <v>51</v>
      </c>
      <c r="AM9" s="2" t="s">
        <v>52</v>
      </c>
      <c r="AN9" s="2" t="s">
        <v>84</v>
      </c>
      <c r="AO9" s="4" t="str">
        <f>HYPERLINK("https://app.beeldi.com/-OAwPuZLXnB1-fHMqEWZ/equipement/-OAwTlIC8Kyvh_9iX-pT/-OaeA8rUV4I_hM6UHaAb")</f>
        <v>https://app.beeldi.com/-OAwPuZLXnB1-fHMqEWZ/equipement/-OAwTlIC8Kyvh_9iX-pT/-OaeA8rUV4I_hM6UHaAb</v>
      </c>
    </row>
    <row r="10" spans="1:41" ht="15.6" x14ac:dyDescent="0.3">
      <c r="A10" s="2" t="s">
        <v>41</v>
      </c>
      <c r="B10" s="2" t="s">
        <v>72</v>
      </c>
      <c r="C10" s="2"/>
      <c r="D10" s="2" t="s">
        <v>85</v>
      </c>
      <c r="E10" s="2" t="s">
        <v>86</v>
      </c>
      <c r="F10" s="2" t="s">
        <v>87</v>
      </c>
      <c r="G10" s="2"/>
      <c r="H10" s="5" t="s">
        <v>65</v>
      </c>
      <c r="I10" s="2"/>
      <c r="J10" s="2"/>
      <c r="K10" s="2"/>
      <c r="L10" s="2"/>
      <c r="M10" s="2"/>
      <c r="N10" s="2"/>
      <c r="O10" s="2" t="s">
        <v>60</v>
      </c>
      <c r="P10" s="2" t="s">
        <v>47</v>
      </c>
      <c r="Q10" s="2"/>
      <c r="R10" s="2" t="s">
        <v>48</v>
      </c>
      <c r="S10" s="2" t="s">
        <v>49</v>
      </c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 t="s">
        <v>51</v>
      </c>
      <c r="AL10" s="2" t="s">
        <v>79</v>
      </c>
      <c r="AM10" s="2" t="s">
        <v>52</v>
      </c>
      <c r="AN10" s="2" t="s">
        <v>88</v>
      </c>
      <c r="AO10" s="4" t="str">
        <f>HYPERLINK("https://app.beeldi.com/-OAwPuZLXnB1-fHMqEWZ/equipement/-OAwTlIC8Kyvh_9iX-pT/-OaTcwW0F6OHdmn8H_F-")</f>
        <v>https://app.beeldi.com/-OAwPuZLXnB1-fHMqEWZ/equipement/-OAwTlIC8Kyvh_9iX-pT/-OaTcwW0F6OHdmn8H_F-</v>
      </c>
    </row>
    <row r="11" spans="1:41" ht="15.6" x14ac:dyDescent="0.3">
      <c r="A11" s="2" t="s">
        <v>41</v>
      </c>
      <c r="B11" s="2" t="s">
        <v>72</v>
      </c>
      <c r="C11" s="2"/>
      <c r="D11" s="2" t="s">
        <v>89</v>
      </c>
      <c r="E11" s="2" t="s">
        <v>90</v>
      </c>
      <c r="F11" s="2" t="s">
        <v>91</v>
      </c>
      <c r="G11" s="2"/>
      <c r="H11" s="5" t="s">
        <v>92</v>
      </c>
      <c r="I11" s="2"/>
      <c r="J11" s="2"/>
      <c r="K11" s="2"/>
      <c r="L11" s="2"/>
      <c r="M11" s="2"/>
      <c r="N11" s="2"/>
      <c r="O11" s="2" t="s">
        <v>60</v>
      </c>
      <c r="P11" s="2" t="s">
        <v>47</v>
      </c>
      <c r="Q11" s="2"/>
      <c r="R11" s="2" t="s">
        <v>48</v>
      </c>
      <c r="S11" s="2" t="s">
        <v>49</v>
      </c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 t="s">
        <v>51</v>
      </c>
      <c r="AJ11" s="2"/>
      <c r="AK11" s="2" t="s">
        <v>50</v>
      </c>
      <c r="AL11" s="2" t="s">
        <v>51</v>
      </c>
      <c r="AM11" s="2" t="s">
        <v>52</v>
      </c>
      <c r="AN11" s="2" t="s">
        <v>93</v>
      </c>
      <c r="AO11" s="4" t="str">
        <f>HYPERLINK("https://app.beeldi.com/-OAwPuZLXnB1-fHMqEWZ/equipement/-OAwTlIC8Kyvh_9iX-pT/-OaTbi3gdE3ifcoQ_wBS")</f>
        <v>https://app.beeldi.com/-OAwPuZLXnB1-fHMqEWZ/equipement/-OAwTlIC8Kyvh_9iX-pT/-OaTbi3gdE3ifcoQ_wBS</v>
      </c>
    </row>
    <row r="12" spans="1:41" ht="15.6" x14ac:dyDescent="0.3">
      <c r="A12" s="2" t="s">
        <v>41</v>
      </c>
      <c r="B12" s="2" t="s">
        <v>72</v>
      </c>
      <c r="C12" s="2" t="s">
        <v>94</v>
      </c>
      <c r="D12" s="2" t="s">
        <v>95</v>
      </c>
      <c r="E12" s="2" t="s">
        <v>90</v>
      </c>
      <c r="F12" s="2" t="s">
        <v>96</v>
      </c>
      <c r="G12" s="2"/>
      <c r="H12" s="5">
        <v>1</v>
      </c>
      <c r="I12" s="2"/>
      <c r="J12" s="2"/>
      <c r="K12" s="2"/>
      <c r="L12" s="2"/>
      <c r="M12" s="2"/>
      <c r="N12" s="2"/>
      <c r="O12" s="2" t="s">
        <v>60</v>
      </c>
      <c r="P12" s="2" t="s">
        <v>47</v>
      </c>
      <c r="Q12" s="2"/>
      <c r="R12" s="2" t="s">
        <v>48</v>
      </c>
      <c r="S12" s="2" t="s">
        <v>49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 t="s">
        <v>51</v>
      </c>
      <c r="AL12" s="2" t="s">
        <v>79</v>
      </c>
      <c r="AM12" s="2" t="s">
        <v>52</v>
      </c>
      <c r="AN12" s="2" t="s">
        <v>97</v>
      </c>
      <c r="AO12" s="4" t="str">
        <f>HYPERLINK("https://app.beeldi.com/-OAwPuZLXnB1-fHMqEWZ/equipement/-OAwTlIC8Kyvh_9iX-pT/-OaYye5jwbnIE8o0j13-")</f>
        <v>https://app.beeldi.com/-OAwPuZLXnB1-fHMqEWZ/equipement/-OAwTlIC8Kyvh_9iX-pT/-OaYye5jwbnIE8o0j13-</v>
      </c>
    </row>
    <row r="13" spans="1:41" ht="15.6" x14ac:dyDescent="0.3">
      <c r="A13" s="2" t="s">
        <v>41</v>
      </c>
      <c r="B13" s="2" t="s">
        <v>72</v>
      </c>
      <c r="C13" s="2" t="s">
        <v>94</v>
      </c>
      <c r="D13" s="2" t="s">
        <v>98</v>
      </c>
      <c r="E13" s="2" t="s">
        <v>90</v>
      </c>
      <c r="F13" s="2" t="s">
        <v>96</v>
      </c>
      <c r="G13" s="2"/>
      <c r="H13" s="5" t="s">
        <v>65</v>
      </c>
      <c r="I13" s="2"/>
      <c r="J13" s="2"/>
      <c r="K13" s="2"/>
      <c r="L13" s="2"/>
      <c r="M13" s="2"/>
      <c r="N13" s="2"/>
      <c r="O13" s="2" t="s">
        <v>60</v>
      </c>
      <c r="P13" s="2" t="s">
        <v>47</v>
      </c>
      <c r="Q13" s="2"/>
      <c r="R13" s="2" t="s">
        <v>48</v>
      </c>
      <c r="S13" s="2" t="s">
        <v>49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 t="s">
        <v>50</v>
      </c>
      <c r="AK13" s="2" t="s">
        <v>51</v>
      </c>
      <c r="AL13" s="2" t="s">
        <v>51</v>
      </c>
      <c r="AM13" s="2" t="s">
        <v>52</v>
      </c>
      <c r="AN13" s="2" t="s">
        <v>99</v>
      </c>
      <c r="AO13" s="4" t="str">
        <f>HYPERLINK("https://app.beeldi.com/-OAwPuZLXnB1-fHMqEWZ/equipement/-OAwTlIC8Kyvh_9iX-pT/-OaYxhM8Y1CfxqLMaEwA")</f>
        <v>https://app.beeldi.com/-OAwPuZLXnB1-fHMqEWZ/equipement/-OAwTlIC8Kyvh_9iX-pT/-OaYxhM8Y1CfxqLMaEwA</v>
      </c>
    </row>
    <row r="14" spans="1:41" ht="15.6" x14ac:dyDescent="0.3">
      <c r="A14" s="2" t="s">
        <v>41</v>
      </c>
      <c r="B14" s="2" t="s">
        <v>72</v>
      </c>
      <c r="C14" s="2" t="s">
        <v>94</v>
      </c>
      <c r="D14" s="2" t="s">
        <v>100</v>
      </c>
      <c r="E14" s="2" t="s">
        <v>101</v>
      </c>
      <c r="F14" s="2" t="s">
        <v>102</v>
      </c>
      <c r="G14" s="2" t="s">
        <v>103</v>
      </c>
      <c r="H14" s="5" t="s">
        <v>65</v>
      </c>
      <c r="I14" s="2"/>
      <c r="J14" s="2"/>
      <c r="K14" s="2"/>
      <c r="L14" s="2"/>
      <c r="M14" s="2"/>
      <c r="N14" s="2"/>
      <c r="O14" s="2" t="s">
        <v>60</v>
      </c>
      <c r="P14" s="2" t="s">
        <v>47</v>
      </c>
      <c r="Q14" s="2"/>
      <c r="R14" s="2" t="s">
        <v>48</v>
      </c>
      <c r="S14" s="2" t="s">
        <v>49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 t="s">
        <v>52</v>
      </c>
      <c r="AN14" s="2" t="s">
        <v>104</v>
      </c>
      <c r="AO14" s="4" t="str">
        <f>HYPERLINK("https://app.beeldi.com/-OAwPuZLXnB1-fHMqEWZ/equipement/-OAwTlIC8Kyvh_9iX-pT/-OaZ-pHoHHBXHpAGzAGl")</f>
        <v>https://app.beeldi.com/-OAwPuZLXnB1-fHMqEWZ/equipement/-OAwTlIC8Kyvh_9iX-pT/-OaZ-pHoHHBXHpAGzAGl</v>
      </c>
    </row>
    <row r="15" spans="1:41" ht="15.6" x14ac:dyDescent="0.3">
      <c r="A15" s="2" t="s">
        <v>41</v>
      </c>
      <c r="B15" s="2" t="s">
        <v>72</v>
      </c>
      <c r="C15" s="2" t="s">
        <v>94</v>
      </c>
      <c r="D15" s="2" t="s">
        <v>105</v>
      </c>
      <c r="E15" s="2" t="s">
        <v>106</v>
      </c>
      <c r="F15" s="2" t="s">
        <v>107</v>
      </c>
      <c r="G15" s="2" t="s">
        <v>105</v>
      </c>
      <c r="H15" s="5" t="s">
        <v>65</v>
      </c>
      <c r="I15" s="2" t="s">
        <v>108</v>
      </c>
      <c r="J15" s="2" t="s">
        <v>109</v>
      </c>
      <c r="K15" s="2"/>
      <c r="L15" s="2"/>
      <c r="M15" s="2"/>
      <c r="N15" s="2"/>
      <c r="O15" s="2" t="s">
        <v>60</v>
      </c>
      <c r="P15" s="2" t="s">
        <v>47</v>
      </c>
      <c r="Q15" s="2"/>
      <c r="R15" s="2" t="s">
        <v>48</v>
      </c>
      <c r="S15" s="2" t="s">
        <v>49</v>
      </c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 t="s">
        <v>51</v>
      </c>
      <c r="AJ15" s="2"/>
      <c r="AK15" s="2" t="s">
        <v>50</v>
      </c>
      <c r="AL15" s="2" t="s">
        <v>51</v>
      </c>
      <c r="AM15" s="2" t="s">
        <v>52</v>
      </c>
      <c r="AN15" s="2" t="s">
        <v>110</v>
      </c>
      <c r="AO15" s="4" t="str">
        <f>HYPERLINK("https://app.beeldi.com/-OAwPuZLXnB1-fHMqEWZ/equipement/-OAwTlIC8Kyvh_9iX-pT/-OaYzEyYIi28HfYwgd9w")</f>
        <v>https://app.beeldi.com/-OAwPuZLXnB1-fHMqEWZ/equipement/-OAwTlIC8Kyvh_9iX-pT/-OaYzEyYIi28HfYwgd9w</v>
      </c>
    </row>
    <row r="16" spans="1:41" ht="15.6" x14ac:dyDescent="0.3">
      <c r="A16" s="2" t="s">
        <v>41</v>
      </c>
      <c r="B16" s="2" t="s">
        <v>72</v>
      </c>
      <c r="C16" s="2" t="s">
        <v>111</v>
      </c>
      <c r="D16" s="2" t="s">
        <v>112</v>
      </c>
      <c r="E16" s="2" t="s">
        <v>70</v>
      </c>
      <c r="F16" s="2" t="s">
        <v>113</v>
      </c>
      <c r="G16" s="2" t="s">
        <v>112</v>
      </c>
      <c r="H16" s="5" t="s">
        <v>114</v>
      </c>
      <c r="I16" s="2" t="s">
        <v>115</v>
      </c>
      <c r="J16" s="2" t="s">
        <v>116</v>
      </c>
      <c r="K16" s="2"/>
      <c r="L16" s="2"/>
      <c r="M16" s="2"/>
      <c r="N16" s="2"/>
      <c r="O16" s="2" t="s">
        <v>60</v>
      </c>
      <c r="P16" s="2" t="s">
        <v>47</v>
      </c>
      <c r="Q16" s="2"/>
      <c r="R16" s="2" t="s">
        <v>48</v>
      </c>
      <c r="S16" s="2" t="s">
        <v>49</v>
      </c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 t="s">
        <v>79</v>
      </c>
      <c r="AK16" s="2" t="s">
        <v>51</v>
      </c>
      <c r="AL16" s="2" t="s">
        <v>51</v>
      </c>
      <c r="AM16" s="2" t="s">
        <v>52</v>
      </c>
      <c r="AN16" s="2" t="s">
        <v>117</v>
      </c>
      <c r="AO16" s="4" t="str">
        <f>HYPERLINK("https://app.beeldi.com/-OAwPuZLXnB1-fHMqEWZ/equipement/-OAwTlIC8Kyvh_9iX-pT/-OaPjfns9xOGWLSSr-9Z")</f>
        <v>https://app.beeldi.com/-OAwPuZLXnB1-fHMqEWZ/equipement/-OAwTlIC8Kyvh_9iX-pT/-OaPjfns9xOGWLSSr-9Z</v>
      </c>
    </row>
    <row r="17" spans="1:41" ht="15.6" x14ac:dyDescent="0.3">
      <c r="A17" s="2" t="s">
        <v>41</v>
      </c>
      <c r="B17" s="2" t="s">
        <v>72</v>
      </c>
      <c r="C17" s="2" t="s">
        <v>118</v>
      </c>
      <c r="D17" s="2" t="s">
        <v>119</v>
      </c>
      <c r="E17" s="2" t="s">
        <v>70</v>
      </c>
      <c r="F17" s="2" t="s">
        <v>119</v>
      </c>
      <c r="G17" s="2"/>
      <c r="H17" s="5" t="s">
        <v>65</v>
      </c>
      <c r="I17" s="2" t="s">
        <v>120</v>
      </c>
      <c r="J17" s="2" t="s">
        <v>121</v>
      </c>
      <c r="K17" s="2" t="s">
        <v>122</v>
      </c>
      <c r="L17" s="2"/>
      <c r="M17" s="2"/>
      <c r="N17" s="2"/>
      <c r="O17" s="2" t="s">
        <v>46</v>
      </c>
      <c r="P17" s="2" t="s">
        <v>47</v>
      </c>
      <c r="Q17" s="2"/>
      <c r="R17" s="2" t="s">
        <v>48</v>
      </c>
      <c r="S17" s="2" t="s">
        <v>49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 t="s">
        <v>50</v>
      </c>
      <c r="AL17" s="2" t="s">
        <v>51</v>
      </c>
      <c r="AM17" s="2" t="s">
        <v>52</v>
      </c>
      <c r="AN17" s="2" t="s">
        <v>123</v>
      </c>
      <c r="AO17" s="4" t="str">
        <f>HYPERLINK("https://app.beeldi.com/-OAwPuZLXnB1-fHMqEWZ/equipement/-OAwTlIC8Kyvh_9iX-pT/-OaPYM-Dm1X7gAHN-enz")</f>
        <v>https://app.beeldi.com/-OAwPuZLXnB1-fHMqEWZ/equipement/-OAwTlIC8Kyvh_9iX-pT/-OaPYM-Dm1X7gAHN-enz</v>
      </c>
    </row>
    <row r="18" spans="1:41" ht="15.6" x14ac:dyDescent="0.3">
      <c r="A18" s="2" t="s">
        <v>41</v>
      </c>
      <c r="B18" s="2" t="s">
        <v>72</v>
      </c>
      <c r="C18" s="2" t="s">
        <v>118</v>
      </c>
      <c r="D18" s="2" t="s">
        <v>124</v>
      </c>
      <c r="E18" s="2" t="s">
        <v>90</v>
      </c>
      <c r="F18" s="2" t="s">
        <v>96</v>
      </c>
      <c r="G18" s="2"/>
      <c r="H18" s="5" t="s">
        <v>65</v>
      </c>
      <c r="I18" s="2" t="s">
        <v>125</v>
      </c>
      <c r="J18" s="2" t="s">
        <v>126</v>
      </c>
      <c r="K18" s="2"/>
      <c r="L18" s="2"/>
      <c r="M18" s="2"/>
      <c r="N18" s="2"/>
      <c r="O18" s="2" t="s">
        <v>60</v>
      </c>
      <c r="P18" s="2" t="s">
        <v>47</v>
      </c>
      <c r="Q18" s="2"/>
      <c r="R18" s="2" t="s">
        <v>48</v>
      </c>
      <c r="S18" s="2" t="s">
        <v>49</v>
      </c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 t="s">
        <v>51</v>
      </c>
      <c r="AJ18" s="2" t="s">
        <v>79</v>
      </c>
      <c r="AK18" s="2" t="s">
        <v>79</v>
      </c>
      <c r="AL18" s="2" t="s">
        <v>79</v>
      </c>
      <c r="AM18" s="2" t="s">
        <v>52</v>
      </c>
      <c r="AN18" s="2" t="s">
        <v>127</v>
      </c>
      <c r="AO18" s="4" t="str">
        <f>HYPERLINK("https://app.beeldi.com/-OAwPuZLXnB1-fHMqEWZ/equipement/-OAwTlIC8Kyvh_9iX-pT/-OaOelHLdZOvvr_MZ7Od")</f>
        <v>https://app.beeldi.com/-OAwPuZLXnB1-fHMqEWZ/equipement/-OAwTlIC8Kyvh_9iX-pT/-OaOelHLdZOvvr_MZ7Od</v>
      </c>
    </row>
    <row r="19" spans="1:41" ht="15.6" x14ac:dyDescent="0.3">
      <c r="A19" s="2" t="s">
        <v>41</v>
      </c>
      <c r="B19" s="2" t="s">
        <v>72</v>
      </c>
      <c r="C19" s="2" t="s">
        <v>118</v>
      </c>
      <c r="D19" s="2" t="s">
        <v>128</v>
      </c>
      <c r="E19" s="2" t="s">
        <v>90</v>
      </c>
      <c r="F19" s="2" t="s">
        <v>96</v>
      </c>
      <c r="G19" s="2"/>
      <c r="H19" s="5" t="s">
        <v>65</v>
      </c>
      <c r="I19" s="2" t="s">
        <v>125</v>
      </c>
      <c r="J19" s="2" t="s">
        <v>126</v>
      </c>
      <c r="K19" s="2"/>
      <c r="L19" s="2"/>
      <c r="M19" s="2"/>
      <c r="N19" s="2"/>
      <c r="O19" s="2" t="s">
        <v>60</v>
      </c>
      <c r="P19" s="2" t="s">
        <v>47</v>
      </c>
      <c r="Q19" s="2"/>
      <c r="R19" s="2" t="s">
        <v>48</v>
      </c>
      <c r="S19" s="2" t="s">
        <v>49</v>
      </c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 t="s">
        <v>51</v>
      </c>
      <c r="AJ19" s="2" t="s">
        <v>79</v>
      </c>
      <c r="AK19" s="2" t="s">
        <v>50</v>
      </c>
      <c r="AL19" s="2" t="s">
        <v>51</v>
      </c>
      <c r="AM19" s="2" t="s">
        <v>52</v>
      </c>
      <c r="AN19" s="2" t="s">
        <v>129</v>
      </c>
      <c r="AO19" s="4" t="str">
        <f>HYPERLINK("https://app.beeldi.com/-OAwPuZLXnB1-fHMqEWZ/equipement/-OAwTlIC8Kyvh_9iX-pT/-OaOi5i1H5xsvVEnjEPi")</f>
        <v>https://app.beeldi.com/-OAwPuZLXnB1-fHMqEWZ/equipement/-OAwTlIC8Kyvh_9iX-pT/-OaOi5i1H5xsvVEnjEPi</v>
      </c>
    </row>
    <row r="20" spans="1:41" ht="15.6" x14ac:dyDescent="0.3">
      <c r="A20" s="2" t="s">
        <v>41</v>
      </c>
      <c r="B20" s="2" t="s">
        <v>72</v>
      </c>
      <c r="C20" s="2" t="s">
        <v>118</v>
      </c>
      <c r="D20" s="2" t="s">
        <v>130</v>
      </c>
      <c r="E20" s="2" t="s">
        <v>70</v>
      </c>
      <c r="F20" s="2" t="s">
        <v>130</v>
      </c>
      <c r="G20" s="2"/>
      <c r="H20" s="5" t="s">
        <v>65</v>
      </c>
      <c r="I20" s="2"/>
      <c r="J20" s="2"/>
      <c r="K20" s="2"/>
      <c r="L20" s="2"/>
      <c r="M20" s="2"/>
      <c r="N20" s="2"/>
      <c r="O20" s="2" t="s">
        <v>46</v>
      </c>
      <c r="P20" s="2" t="s">
        <v>47</v>
      </c>
      <c r="Q20" s="2"/>
      <c r="R20" s="2" t="s">
        <v>48</v>
      </c>
      <c r="S20" s="2" t="s">
        <v>49</v>
      </c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 t="s">
        <v>50</v>
      </c>
      <c r="AL20" s="2" t="s">
        <v>51</v>
      </c>
      <c r="AM20" s="2" t="s">
        <v>52</v>
      </c>
      <c r="AN20" s="2" t="s">
        <v>131</v>
      </c>
      <c r="AO20" s="4" t="str">
        <f>HYPERLINK("https://app.beeldi.com/-OAwPuZLXnB1-fHMqEWZ/equipement/-OAwTlIC8Kyvh_9iX-pT/-OaP59GmEeObHjiuTJ0N")</f>
        <v>https://app.beeldi.com/-OAwPuZLXnB1-fHMqEWZ/equipement/-OAwTlIC8Kyvh_9iX-pT/-OaP59GmEeObHjiuTJ0N</v>
      </c>
    </row>
    <row r="21" spans="1:41" ht="15.75" customHeight="1" x14ac:dyDescent="0.3">
      <c r="A21" s="2" t="s">
        <v>41</v>
      </c>
      <c r="B21" s="2" t="s">
        <v>72</v>
      </c>
      <c r="C21" s="2" t="s">
        <v>132</v>
      </c>
      <c r="D21" s="2" t="s">
        <v>133</v>
      </c>
      <c r="E21" s="2" t="s">
        <v>74</v>
      </c>
      <c r="F21" s="2" t="s">
        <v>134</v>
      </c>
      <c r="G21" s="2" t="s">
        <v>133</v>
      </c>
      <c r="H21" s="5" t="s">
        <v>65</v>
      </c>
      <c r="I21" s="2"/>
      <c r="J21" s="2"/>
      <c r="K21" s="2"/>
      <c r="L21" s="2"/>
      <c r="M21" s="2"/>
      <c r="N21" s="2"/>
      <c r="O21" s="2" t="s">
        <v>60</v>
      </c>
      <c r="P21" s="2" t="s">
        <v>47</v>
      </c>
      <c r="Q21" s="2"/>
      <c r="R21" s="2" t="s">
        <v>48</v>
      </c>
      <c r="S21" s="2" t="s">
        <v>49</v>
      </c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 t="s">
        <v>50</v>
      </c>
      <c r="AL21" s="2" t="s">
        <v>51</v>
      </c>
      <c r="AM21" s="2" t="s">
        <v>52</v>
      </c>
      <c r="AN21" s="2" t="s">
        <v>135</v>
      </c>
      <c r="AO21" s="4" t="str">
        <f>HYPERLINK("https://app.beeldi.com/-OAwPuZLXnB1-fHMqEWZ/equipement/-OAwTlIC8Kyvh_9iX-pT/-OaP2V264OxRZMSx7Yk-")</f>
        <v>https://app.beeldi.com/-OAwPuZLXnB1-fHMqEWZ/equipement/-OAwTlIC8Kyvh_9iX-pT/-OaP2V264OxRZMSx7Yk-</v>
      </c>
    </row>
    <row r="22" spans="1:41" ht="15.75" customHeight="1" x14ac:dyDescent="0.3">
      <c r="A22" s="2" t="s">
        <v>41</v>
      </c>
      <c r="B22" s="2" t="s">
        <v>72</v>
      </c>
      <c r="C22" s="2" t="s">
        <v>136</v>
      </c>
      <c r="D22" s="2" t="s">
        <v>137</v>
      </c>
      <c r="E22" s="2" t="s">
        <v>70</v>
      </c>
      <c r="F22" s="2" t="s">
        <v>138</v>
      </c>
      <c r="G22" s="2" t="s">
        <v>137</v>
      </c>
      <c r="H22" s="5" t="s">
        <v>65</v>
      </c>
      <c r="I22" s="2" t="s">
        <v>139</v>
      </c>
      <c r="J22" s="2" t="s">
        <v>140</v>
      </c>
      <c r="K22" s="2" t="s">
        <v>141</v>
      </c>
      <c r="L22" s="2"/>
      <c r="M22" s="2"/>
      <c r="N22" s="2"/>
      <c r="O22" s="2" t="s">
        <v>46</v>
      </c>
      <c r="P22" s="2" t="s">
        <v>47</v>
      </c>
      <c r="Q22" s="2"/>
      <c r="R22" s="2" t="s">
        <v>48</v>
      </c>
      <c r="S22" s="2" t="s">
        <v>49</v>
      </c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 t="s">
        <v>50</v>
      </c>
      <c r="AL22" s="2" t="s">
        <v>51</v>
      </c>
      <c r="AM22" s="2" t="s">
        <v>52</v>
      </c>
      <c r="AN22" s="2" t="s">
        <v>142</v>
      </c>
      <c r="AO22" s="4" t="str">
        <f>HYPERLINK("https://app.beeldi.com/-OAwPuZLXnB1-fHMqEWZ/equipement/-OAwTlIC8Kyvh_9iX-pT/-OaPTbkOhjCCgjfL_c0T")</f>
        <v>https://app.beeldi.com/-OAwPuZLXnB1-fHMqEWZ/equipement/-OAwTlIC8Kyvh_9iX-pT/-OaPTbkOhjCCgjfL_c0T</v>
      </c>
    </row>
    <row r="23" spans="1:41" ht="15.75" customHeight="1" x14ac:dyDescent="0.3">
      <c r="A23" s="2" t="s">
        <v>41</v>
      </c>
      <c r="B23" s="2" t="s">
        <v>72</v>
      </c>
      <c r="C23" s="2" t="s">
        <v>143</v>
      </c>
      <c r="D23" s="2" t="s">
        <v>144</v>
      </c>
      <c r="E23" s="2" t="s">
        <v>90</v>
      </c>
      <c r="F23" s="2" t="s">
        <v>144</v>
      </c>
      <c r="G23" s="2"/>
      <c r="H23" s="5" t="s">
        <v>145</v>
      </c>
      <c r="I23" s="2"/>
      <c r="J23" s="2"/>
      <c r="K23" s="2"/>
      <c r="L23" s="2"/>
      <c r="M23" s="2"/>
      <c r="N23" s="2"/>
      <c r="O23" s="2" t="s">
        <v>60</v>
      </c>
      <c r="P23" s="2" t="s">
        <v>47</v>
      </c>
      <c r="Q23" s="2"/>
      <c r="R23" s="2" t="s">
        <v>48</v>
      </c>
      <c r="S23" s="2" t="s">
        <v>49</v>
      </c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 t="s">
        <v>51</v>
      </c>
      <c r="AJ23" s="2"/>
      <c r="AK23" s="2" t="s">
        <v>50</v>
      </c>
      <c r="AL23" s="2" t="s">
        <v>51</v>
      </c>
      <c r="AM23" s="2" t="s">
        <v>52</v>
      </c>
      <c r="AN23" s="2" t="s">
        <v>146</v>
      </c>
      <c r="AO23" s="4" t="str">
        <f>HYPERLINK("https://app.beeldi.com/-OAwPuZLXnB1-fHMqEWZ/equipement/-OAwTlIC8Kyvh_9iX-pT/-OaPiyHxSGAABp3YZA5G")</f>
        <v>https://app.beeldi.com/-OAwPuZLXnB1-fHMqEWZ/equipement/-OAwTlIC8Kyvh_9iX-pT/-OaPiyHxSGAABp3YZA5G</v>
      </c>
    </row>
    <row r="24" spans="1:41" ht="15.75" customHeight="1" x14ac:dyDescent="0.3">
      <c r="A24" s="2" t="s">
        <v>41</v>
      </c>
      <c r="B24" s="2" t="s">
        <v>147</v>
      </c>
      <c r="C24" s="2" t="s">
        <v>148</v>
      </c>
      <c r="D24" s="2" t="s">
        <v>149</v>
      </c>
      <c r="E24" s="2" t="s">
        <v>90</v>
      </c>
      <c r="F24" s="2" t="s">
        <v>96</v>
      </c>
      <c r="G24" s="2"/>
      <c r="H24" s="5" t="s">
        <v>65</v>
      </c>
      <c r="I24" s="2" t="s">
        <v>125</v>
      </c>
      <c r="J24" s="2" t="s">
        <v>126</v>
      </c>
      <c r="K24" s="2"/>
      <c r="L24" s="2"/>
      <c r="M24" s="2"/>
      <c r="N24" s="2"/>
      <c r="O24" s="2" t="s">
        <v>60</v>
      </c>
      <c r="P24" s="2" t="s">
        <v>47</v>
      </c>
      <c r="Q24" s="2"/>
      <c r="R24" s="2" t="s">
        <v>48</v>
      </c>
      <c r="S24" s="2" t="s">
        <v>49</v>
      </c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 t="s">
        <v>51</v>
      </c>
      <c r="AJ24" s="2" t="s">
        <v>79</v>
      </c>
      <c r="AK24" s="2" t="s">
        <v>79</v>
      </c>
      <c r="AL24" s="2" t="s">
        <v>79</v>
      </c>
      <c r="AM24" s="2" t="s">
        <v>52</v>
      </c>
      <c r="AN24" s="2" t="s">
        <v>150</v>
      </c>
      <c r="AO24" s="4" t="str">
        <f>HYPERLINK("https://app.beeldi.com/-OAwPuZLXnB1-fHMqEWZ/equipement/-OAwTlIC8Kyvh_9iX-pT/-OaJQyTg1M85DNEmYYxh")</f>
        <v>https://app.beeldi.com/-OAwPuZLXnB1-fHMqEWZ/equipement/-OAwTlIC8Kyvh_9iX-pT/-OaJQyTg1M85DNEmYYxh</v>
      </c>
    </row>
    <row r="25" spans="1:41" ht="15.75" customHeight="1" x14ac:dyDescent="0.3">
      <c r="A25" s="2" t="s">
        <v>41</v>
      </c>
      <c r="B25" s="2" t="s">
        <v>147</v>
      </c>
      <c r="C25" s="2" t="s">
        <v>148</v>
      </c>
      <c r="D25" s="2" t="s">
        <v>151</v>
      </c>
      <c r="E25" s="2" t="s">
        <v>90</v>
      </c>
      <c r="F25" s="2" t="s">
        <v>96</v>
      </c>
      <c r="G25" s="2"/>
      <c r="H25" s="5" t="s">
        <v>65</v>
      </c>
      <c r="I25" s="2" t="s">
        <v>125</v>
      </c>
      <c r="J25" s="2" t="s">
        <v>126</v>
      </c>
      <c r="K25" s="2"/>
      <c r="L25" s="2"/>
      <c r="M25" s="2"/>
      <c r="N25" s="2"/>
      <c r="O25" s="2" t="s">
        <v>60</v>
      </c>
      <c r="P25" s="2" t="s">
        <v>47</v>
      </c>
      <c r="Q25" s="2"/>
      <c r="R25" s="2" t="s">
        <v>48</v>
      </c>
      <c r="S25" s="2" t="s">
        <v>49</v>
      </c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 t="s">
        <v>51</v>
      </c>
      <c r="AJ25" s="2" t="s">
        <v>79</v>
      </c>
      <c r="AK25" s="2" t="s">
        <v>79</v>
      </c>
      <c r="AL25" s="2" t="s">
        <v>50</v>
      </c>
      <c r="AM25" s="2" t="s">
        <v>52</v>
      </c>
      <c r="AN25" s="2" t="s">
        <v>152</v>
      </c>
      <c r="AO25" s="4" t="str">
        <f>HYPERLINK("https://app.beeldi.com/-OAwPuZLXnB1-fHMqEWZ/equipement/-OAwTlIC8Kyvh_9iX-pT/-OaJXxHDEdBsZaXcd2-Z")</f>
        <v>https://app.beeldi.com/-OAwPuZLXnB1-fHMqEWZ/equipement/-OAwTlIC8Kyvh_9iX-pT/-OaJXxHDEdBsZaXcd2-Z</v>
      </c>
    </row>
    <row r="26" spans="1:41" ht="15.75" customHeight="1" x14ac:dyDescent="0.3">
      <c r="A26" s="2" t="s">
        <v>41</v>
      </c>
      <c r="B26" s="2" t="s">
        <v>147</v>
      </c>
      <c r="C26" s="2" t="s">
        <v>148</v>
      </c>
      <c r="D26" s="2" t="s">
        <v>153</v>
      </c>
      <c r="E26" s="2" t="s">
        <v>90</v>
      </c>
      <c r="F26" s="2" t="s">
        <v>96</v>
      </c>
      <c r="G26" s="2"/>
      <c r="H26" s="5" t="s">
        <v>65</v>
      </c>
      <c r="I26" s="2" t="s">
        <v>125</v>
      </c>
      <c r="J26" s="2" t="s">
        <v>126</v>
      </c>
      <c r="K26" s="2"/>
      <c r="L26" s="2"/>
      <c r="M26" s="2"/>
      <c r="N26" s="2"/>
      <c r="O26" s="2" t="s">
        <v>60</v>
      </c>
      <c r="P26" s="2" t="s">
        <v>47</v>
      </c>
      <c r="Q26" s="2"/>
      <c r="R26" s="2" t="s">
        <v>48</v>
      </c>
      <c r="S26" s="2" t="s">
        <v>49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 t="s">
        <v>79</v>
      </c>
      <c r="AK26" s="2" t="s">
        <v>79</v>
      </c>
      <c r="AL26" s="2" t="s">
        <v>79</v>
      </c>
      <c r="AM26" s="2" t="s">
        <v>52</v>
      </c>
      <c r="AN26" s="2" t="s">
        <v>154</v>
      </c>
      <c r="AO26" s="4" t="str">
        <f>HYPERLINK("https://app.beeldi.com/-OAwPuZLXnB1-fHMqEWZ/equipement/-OAwTlIC8Kyvh_9iX-pT/-OaJUe96k5vykONR5F73")</f>
        <v>https://app.beeldi.com/-OAwPuZLXnB1-fHMqEWZ/equipement/-OAwTlIC8Kyvh_9iX-pT/-OaJUe96k5vykONR5F73</v>
      </c>
    </row>
    <row r="27" spans="1:41" ht="15.75" customHeight="1" x14ac:dyDescent="0.3">
      <c r="A27" s="2" t="s">
        <v>41</v>
      </c>
      <c r="B27" s="2" t="s">
        <v>147</v>
      </c>
      <c r="C27" s="2" t="s">
        <v>148</v>
      </c>
      <c r="D27" s="2" t="s">
        <v>155</v>
      </c>
      <c r="E27" s="2" t="s">
        <v>43</v>
      </c>
      <c r="F27" s="2" t="s">
        <v>2</v>
      </c>
      <c r="G27" s="2" t="s">
        <v>156</v>
      </c>
      <c r="H27" s="3">
        <v>1</v>
      </c>
      <c r="I27" s="2"/>
      <c r="J27" s="2"/>
      <c r="K27" s="2"/>
      <c r="L27" s="2"/>
      <c r="M27" s="2"/>
      <c r="N27" s="2"/>
      <c r="O27" s="2" t="s">
        <v>60</v>
      </c>
      <c r="P27" s="2" t="s">
        <v>47</v>
      </c>
      <c r="Q27" s="2"/>
      <c r="R27" s="2" t="s">
        <v>48</v>
      </c>
      <c r="S27" s="2" t="s">
        <v>49</v>
      </c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 t="s">
        <v>50</v>
      </c>
      <c r="AK27" s="2" t="s">
        <v>50</v>
      </c>
      <c r="AL27" s="2" t="s">
        <v>79</v>
      </c>
      <c r="AM27" s="2" t="s">
        <v>52</v>
      </c>
      <c r="AN27" s="2" t="s">
        <v>157</v>
      </c>
      <c r="AO27" s="4" t="str">
        <f>HYPERLINK("https://app.beeldi.com/-OAwPuZLXnB1-fHMqEWZ/equipement/-OAwTlIC8Kyvh_9iX-pT/-OaJkLxThmpU-6S86VEq")</f>
        <v>https://app.beeldi.com/-OAwPuZLXnB1-fHMqEWZ/equipement/-OAwTlIC8Kyvh_9iX-pT/-OaJkLxThmpU-6S86VEq</v>
      </c>
    </row>
    <row r="28" spans="1:41" ht="15.75" customHeight="1" x14ac:dyDescent="0.3">
      <c r="A28" s="2" t="s">
        <v>41</v>
      </c>
      <c r="B28" s="2" t="s">
        <v>147</v>
      </c>
      <c r="C28" s="2" t="s">
        <v>148</v>
      </c>
      <c r="D28" s="2" t="s">
        <v>158</v>
      </c>
      <c r="E28" s="2" t="s">
        <v>90</v>
      </c>
      <c r="F28" s="2" t="s">
        <v>159</v>
      </c>
      <c r="G28" s="2"/>
      <c r="H28" s="5" t="s">
        <v>65</v>
      </c>
      <c r="I28" s="2" t="s">
        <v>160</v>
      </c>
      <c r="J28" s="2" t="s">
        <v>161</v>
      </c>
      <c r="K28" s="2" t="s">
        <v>162</v>
      </c>
      <c r="L28" s="2"/>
      <c r="M28" s="2"/>
      <c r="N28" s="2"/>
      <c r="O28" s="2" t="s">
        <v>46</v>
      </c>
      <c r="P28" s="2" t="s">
        <v>47</v>
      </c>
      <c r="Q28" s="2"/>
      <c r="R28" s="2" t="s">
        <v>48</v>
      </c>
      <c r="S28" s="2" t="s">
        <v>49</v>
      </c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 t="s">
        <v>79</v>
      </c>
      <c r="AK28" s="2" t="s">
        <v>79</v>
      </c>
      <c r="AL28" s="2" t="s">
        <v>79</v>
      </c>
      <c r="AM28" s="2" t="s">
        <v>52</v>
      </c>
      <c r="AN28" s="2" t="s">
        <v>163</v>
      </c>
      <c r="AO28" s="4" t="str">
        <f>HYPERLINK("https://app.beeldi.com/-OAwPuZLXnB1-fHMqEWZ/equipement/-OAwTlIC8Kyvh_9iX-pT/-OaJfMA3x3dufMr45LkA")</f>
        <v>https://app.beeldi.com/-OAwPuZLXnB1-fHMqEWZ/equipement/-OAwTlIC8Kyvh_9iX-pT/-OaJfMA3x3dufMr45LkA</v>
      </c>
    </row>
    <row r="29" spans="1:41" ht="15.75" customHeight="1" x14ac:dyDescent="0.3">
      <c r="A29" s="2" t="s">
        <v>41</v>
      </c>
      <c r="B29" s="2" t="s">
        <v>147</v>
      </c>
      <c r="C29" s="2" t="s">
        <v>118</v>
      </c>
      <c r="D29" s="2" t="s">
        <v>164</v>
      </c>
      <c r="E29" s="2" t="s">
        <v>70</v>
      </c>
      <c r="F29" s="2" t="s">
        <v>165</v>
      </c>
      <c r="G29" s="2" t="s">
        <v>164</v>
      </c>
      <c r="H29" s="5" t="s">
        <v>166</v>
      </c>
      <c r="I29" s="2" t="s">
        <v>139</v>
      </c>
      <c r="J29" s="2" t="s">
        <v>167</v>
      </c>
      <c r="K29" s="2"/>
      <c r="L29" s="2"/>
      <c r="M29" s="2"/>
      <c r="N29" s="2"/>
      <c r="O29" s="2" t="s">
        <v>60</v>
      </c>
      <c r="P29" s="2" t="s">
        <v>47</v>
      </c>
      <c r="Q29" s="2"/>
      <c r="R29" s="2" t="s">
        <v>48</v>
      </c>
      <c r="S29" s="2" t="s">
        <v>49</v>
      </c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 t="s">
        <v>79</v>
      </c>
      <c r="AM29" s="2" t="s">
        <v>52</v>
      </c>
      <c r="AN29" s="2" t="s">
        <v>168</v>
      </c>
      <c r="AO29" s="4" t="str">
        <f>HYPERLINK("https://app.beeldi.com/-OAwPuZLXnB1-fHMqEWZ/equipement/-OAwTlIC8Kyvh_9iX-pT/-OaOM4mcsPsA-XuevHHE")</f>
        <v>https://app.beeldi.com/-OAwPuZLXnB1-fHMqEWZ/equipement/-OAwTlIC8Kyvh_9iX-pT/-OaOM4mcsPsA-XuevHHE</v>
      </c>
    </row>
    <row r="30" spans="1:41" ht="15.75" customHeight="1" x14ac:dyDescent="0.3">
      <c r="A30" s="2" t="s">
        <v>41</v>
      </c>
      <c r="B30" s="2" t="s">
        <v>147</v>
      </c>
      <c r="C30" s="2" t="s">
        <v>67</v>
      </c>
      <c r="D30" s="2" t="s">
        <v>169</v>
      </c>
      <c r="E30" s="2" t="s">
        <v>106</v>
      </c>
      <c r="F30" s="2" t="s">
        <v>170</v>
      </c>
      <c r="G30" s="2" t="s">
        <v>169</v>
      </c>
      <c r="H30" s="5" t="s">
        <v>65</v>
      </c>
      <c r="I30" s="2" t="s">
        <v>171</v>
      </c>
      <c r="J30" s="2"/>
      <c r="K30" s="2"/>
      <c r="L30" s="2"/>
      <c r="M30" s="2"/>
      <c r="N30" s="2"/>
      <c r="O30" s="2" t="s">
        <v>60</v>
      </c>
      <c r="P30" s="2" t="s">
        <v>47</v>
      </c>
      <c r="Q30" s="2"/>
      <c r="R30" s="2" t="s">
        <v>48</v>
      </c>
      <c r="S30" s="2" t="s">
        <v>49</v>
      </c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 t="s">
        <v>51</v>
      </c>
      <c r="AJ30" s="2"/>
      <c r="AK30" s="2" t="s">
        <v>50</v>
      </c>
      <c r="AL30" s="2" t="s">
        <v>51</v>
      </c>
      <c r="AM30" s="2" t="s">
        <v>52</v>
      </c>
      <c r="AN30" s="2" t="s">
        <v>172</v>
      </c>
      <c r="AO30" s="4" t="str">
        <f>HYPERLINK("https://app.beeldi.com/-OAwPuZLXnB1-fHMqEWZ/equipement/-OAwTlIC8Kyvh_9iX-pT/-Oae928v8ggObxbEh-38")</f>
        <v>https://app.beeldi.com/-OAwPuZLXnB1-fHMqEWZ/equipement/-OAwTlIC8Kyvh_9iX-pT/-Oae928v8ggObxbEh-38</v>
      </c>
    </row>
    <row r="31" spans="1:41" ht="15.75" customHeight="1" x14ac:dyDescent="0.3">
      <c r="A31" s="2" t="s">
        <v>41</v>
      </c>
      <c r="B31" s="2" t="s">
        <v>147</v>
      </c>
      <c r="C31" s="2" t="s">
        <v>173</v>
      </c>
      <c r="D31" s="2" t="s">
        <v>174</v>
      </c>
      <c r="E31" s="2" t="s">
        <v>58</v>
      </c>
      <c r="F31" s="2" t="s">
        <v>175</v>
      </c>
      <c r="G31" s="2" t="s">
        <v>176</v>
      </c>
      <c r="H31" s="5" t="s">
        <v>65</v>
      </c>
      <c r="I31" s="2" t="s">
        <v>177</v>
      </c>
      <c r="J31" s="2" t="s">
        <v>178</v>
      </c>
      <c r="K31" s="2" t="s">
        <v>179</v>
      </c>
      <c r="L31" s="2"/>
      <c r="M31" s="2"/>
      <c r="N31" s="2"/>
      <c r="O31" s="2" t="s">
        <v>46</v>
      </c>
      <c r="P31" s="2" t="s">
        <v>47</v>
      </c>
      <c r="Q31" s="2"/>
      <c r="R31" s="2" t="s">
        <v>48</v>
      </c>
      <c r="S31" s="2" t="s">
        <v>49</v>
      </c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 t="s">
        <v>79</v>
      </c>
      <c r="AJ31" s="2"/>
      <c r="AK31" s="2" t="s">
        <v>50</v>
      </c>
      <c r="AL31" s="2" t="s">
        <v>180</v>
      </c>
      <c r="AM31" s="2" t="s">
        <v>52</v>
      </c>
      <c r="AN31" s="2" t="s">
        <v>181</v>
      </c>
      <c r="AO31" s="4" t="str">
        <f>HYPERLINK("https://app.beeldi.com/-OAwPuZLXnB1-fHMqEWZ/equipement/-OAwTlIC8Kyvh_9iX-pT/-OaKKyJPwlFWqOQJBJvU")</f>
        <v>https://app.beeldi.com/-OAwPuZLXnB1-fHMqEWZ/equipement/-OAwTlIC8Kyvh_9iX-pT/-OaKKyJPwlFWqOQJBJvU</v>
      </c>
    </row>
    <row r="32" spans="1:41" ht="15.75" customHeight="1" x14ac:dyDescent="0.3">
      <c r="A32" s="2" t="s">
        <v>41</v>
      </c>
      <c r="B32" s="2" t="s">
        <v>147</v>
      </c>
      <c r="C32" s="2" t="s">
        <v>173</v>
      </c>
      <c r="D32" s="2" t="s">
        <v>182</v>
      </c>
      <c r="E32" s="2" t="s">
        <v>90</v>
      </c>
      <c r="F32" s="2" t="s">
        <v>96</v>
      </c>
      <c r="G32" s="2"/>
      <c r="H32" s="5" t="s">
        <v>65</v>
      </c>
      <c r="I32" s="2"/>
      <c r="J32" s="2"/>
      <c r="K32" s="2"/>
      <c r="L32" s="2"/>
      <c r="M32" s="2"/>
      <c r="N32" s="2"/>
      <c r="O32" s="2" t="s">
        <v>60</v>
      </c>
      <c r="P32" s="2" t="s">
        <v>47</v>
      </c>
      <c r="Q32" s="2"/>
      <c r="R32" s="2" t="s">
        <v>48</v>
      </c>
      <c r="S32" s="2" t="s">
        <v>49</v>
      </c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 t="s">
        <v>51</v>
      </c>
      <c r="AJ32" s="2" t="s">
        <v>50</v>
      </c>
      <c r="AK32" s="2" t="s">
        <v>50</v>
      </c>
      <c r="AL32" s="2" t="s">
        <v>50</v>
      </c>
      <c r="AM32" s="2" t="s">
        <v>52</v>
      </c>
      <c r="AN32" s="2" t="s">
        <v>183</v>
      </c>
      <c r="AO32" s="4" t="str">
        <f>HYPERLINK("https://app.beeldi.com/-OAwPuZLXnB1-fHMqEWZ/equipement/-OAwTlIC8Kyvh_9iX-pT/-OaKerSaH_9pXbPt2fhh")</f>
        <v>https://app.beeldi.com/-OAwPuZLXnB1-fHMqEWZ/equipement/-OAwTlIC8Kyvh_9iX-pT/-OaKerSaH_9pXbPt2fhh</v>
      </c>
    </row>
    <row r="33" spans="1:41" ht="15.75" customHeight="1" x14ac:dyDescent="0.3">
      <c r="A33" s="2" t="s">
        <v>41</v>
      </c>
      <c r="B33" s="2" t="s">
        <v>147</v>
      </c>
      <c r="C33" s="2" t="s">
        <v>173</v>
      </c>
      <c r="D33" s="2" t="s">
        <v>184</v>
      </c>
      <c r="E33" s="2" t="s">
        <v>90</v>
      </c>
      <c r="F33" s="2" t="s">
        <v>96</v>
      </c>
      <c r="G33" s="2"/>
      <c r="H33" s="5" t="s">
        <v>65</v>
      </c>
      <c r="I33" s="2" t="s">
        <v>125</v>
      </c>
      <c r="J33" s="2"/>
      <c r="K33" s="2"/>
      <c r="L33" s="2"/>
      <c r="M33" s="2"/>
      <c r="N33" s="2"/>
      <c r="O33" s="2" t="s">
        <v>60</v>
      </c>
      <c r="P33" s="2" t="s">
        <v>47</v>
      </c>
      <c r="Q33" s="2"/>
      <c r="R33" s="2" t="s">
        <v>48</v>
      </c>
      <c r="S33" s="2" t="s">
        <v>49</v>
      </c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 t="s">
        <v>79</v>
      </c>
      <c r="AK33" s="2" t="s">
        <v>50</v>
      </c>
      <c r="AL33" s="2" t="s">
        <v>180</v>
      </c>
      <c r="AM33" s="2" t="s">
        <v>52</v>
      </c>
      <c r="AN33" s="2" t="s">
        <v>185</v>
      </c>
      <c r="AO33" s="4" t="str">
        <f>HYPERLINK("https://app.beeldi.com/-OAwPuZLXnB1-fHMqEWZ/equipement/-OAwTlIC8Kyvh_9iX-pT/-OaJcDljDlWH03ZVrUjS")</f>
        <v>https://app.beeldi.com/-OAwPuZLXnB1-fHMqEWZ/equipement/-OAwTlIC8Kyvh_9iX-pT/-OaJcDljDlWH03ZVrUjS</v>
      </c>
    </row>
    <row r="34" spans="1:41" ht="15.75" customHeight="1" x14ac:dyDescent="0.3">
      <c r="A34" s="2" t="s">
        <v>41</v>
      </c>
      <c r="B34" s="2" t="s">
        <v>147</v>
      </c>
      <c r="C34" s="2" t="s">
        <v>173</v>
      </c>
      <c r="D34" s="2" t="s">
        <v>186</v>
      </c>
      <c r="E34" s="2" t="s">
        <v>58</v>
      </c>
      <c r="F34" s="2" t="s">
        <v>187</v>
      </c>
      <c r="G34" s="2" t="s">
        <v>186</v>
      </c>
      <c r="H34" s="5" t="s">
        <v>65</v>
      </c>
      <c r="I34" s="2" t="s">
        <v>188</v>
      </c>
      <c r="J34" s="2" t="s">
        <v>189</v>
      </c>
      <c r="K34" s="2" t="s">
        <v>190</v>
      </c>
      <c r="L34" s="2" t="s">
        <v>191</v>
      </c>
      <c r="M34" s="2"/>
      <c r="N34" s="2">
        <v>19</v>
      </c>
      <c r="O34" s="2" t="s">
        <v>60</v>
      </c>
      <c r="P34" s="2" t="s">
        <v>47</v>
      </c>
      <c r="Q34" s="2"/>
      <c r="R34" s="2" t="s">
        <v>48</v>
      </c>
      <c r="S34" s="2" t="s">
        <v>49</v>
      </c>
      <c r="T34" s="2"/>
      <c r="U34" s="2"/>
      <c r="V34" s="2"/>
      <c r="W34" s="2" t="s">
        <v>192</v>
      </c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 t="s">
        <v>79</v>
      </c>
      <c r="AJ34" s="2" t="s">
        <v>79</v>
      </c>
      <c r="AK34" s="2" t="s">
        <v>50</v>
      </c>
      <c r="AL34" s="2" t="s">
        <v>50</v>
      </c>
      <c r="AM34" s="2" t="s">
        <v>52</v>
      </c>
      <c r="AN34" s="2" t="s">
        <v>193</v>
      </c>
      <c r="AO34" s="4" t="str">
        <f>HYPERLINK("https://app.beeldi.com/-OAwPuZLXnB1-fHMqEWZ/equipement/-OAwTlIC8Kyvh_9iX-pT/-OaKRWCvgE7lL3uSEtge")</f>
        <v>https://app.beeldi.com/-OAwPuZLXnB1-fHMqEWZ/equipement/-OAwTlIC8Kyvh_9iX-pT/-OaKRWCvgE7lL3uSEtge</v>
      </c>
    </row>
    <row r="35" spans="1:41" ht="15.75" customHeight="1" x14ac:dyDescent="0.3">
      <c r="A35" s="2" t="s">
        <v>41</v>
      </c>
      <c r="B35" s="2" t="s">
        <v>147</v>
      </c>
      <c r="C35" s="2" t="s">
        <v>173</v>
      </c>
      <c r="D35" s="2" t="s">
        <v>194</v>
      </c>
      <c r="E35" s="2" t="s">
        <v>195</v>
      </c>
      <c r="F35" s="2" t="s">
        <v>196</v>
      </c>
      <c r="G35" s="2"/>
      <c r="H35" s="5" t="s">
        <v>65</v>
      </c>
      <c r="I35" s="2" t="s">
        <v>197</v>
      </c>
      <c r="J35" s="2"/>
      <c r="K35" s="2"/>
      <c r="L35" s="2"/>
      <c r="M35" s="2"/>
      <c r="N35" s="2"/>
      <c r="O35" s="2" t="s">
        <v>60</v>
      </c>
      <c r="P35" s="2" t="s">
        <v>47</v>
      </c>
      <c r="Q35" s="2"/>
      <c r="R35" s="2" t="s">
        <v>48</v>
      </c>
      <c r="S35" s="2" t="s">
        <v>49</v>
      </c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 t="s">
        <v>51</v>
      </c>
      <c r="AJ35" s="2"/>
      <c r="AK35" s="2" t="s">
        <v>51</v>
      </c>
      <c r="AL35" s="2" t="s">
        <v>51</v>
      </c>
      <c r="AM35" s="2" t="s">
        <v>52</v>
      </c>
      <c r="AN35" s="2" t="s">
        <v>198</v>
      </c>
      <c r="AO35" s="4" t="str">
        <f>HYPERLINK("https://app.beeldi.com/-OAwPuZLXnB1-fHMqEWZ/equipement/-OAwTlIC8Kyvh_9iX-pT/-OaKQb-vWnZ5jaMOnk7Y")</f>
        <v>https://app.beeldi.com/-OAwPuZLXnB1-fHMqEWZ/equipement/-OAwTlIC8Kyvh_9iX-pT/-OaKQb-vWnZ5jaMOnk7Y</v>
      </c>
    </row>
    <row r="36" spans="1:41" ht="15.75" customHeight="1" x14ac:dyDescent="0.3">
      <c r="A36" s="2" t="s">
        <v>41</v>
      </c>
      <c r="B36" s="2" t="s">
        <v>147</v>
      </c>
      <c r="C36" s="2" t="s">
        <v>173</v>
      </c>
      <c r="D36" s="2" t="s">
        <v>199</v>
      </c>
      <c r="E36" s="2" t="s">
        <v>195</v>
      </c>
      <c r="F36" s="2" t="s">
        <v>196</v>
      </c>
      <c r="G36" s="2"/>
      <c r="H36" s="5" t="s">
        <v>65</v>
      </c>
      <c r="I36" s="2" t="s">
        <v>197</v>
      </c>
      <c r="J36" s="2"/>
      <c r="K36" s="2"/>
      <c r="L36" s="2"/>
      <c r="M36" s="2"/>
      <c r="N36" s="2"/>
      <c r="O36" s="2" t="s">
        <v>60</v>
      </c>
      <c r="P36" s="2" t="s">
        <v>47</v>
      </c>
      <c r="Q36" s="2"/>
      <c r="R36" s="2" t="s">
        <v>48</v>
      </c>
      <c r="S36" s="2" t="s">
        <v>49</v>
      </c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 t="s">
        <v>51</v>
      </c>
      <c r="AJ36" s="2"/>
      <c r="AK36" s="2" t="s">
        <v>51</v>
      </c>
      <c r="AL36" s="2" t="s">
        <v>51</v>
      </c>
      <c r="AM36" s="2" t="s">
        <v>52</v>
      </c>
      <c r="AN36" s="2" t="s">
        <v>200</v>
      </c>
      <c r="AO36" s="4" t="str">
        <f>HYPERLINK("https://app.beeldi.com/-OAwPuZLXnB1-fHMqEWZ/equipement/-OAwTlIC8Kyvh_9iX-pT/-OaKPv_VQiFKzvSF16oQ")</f>
        <v>https://app.beeldi.com/-OAwPuZLXnB1-fHMqEWZ/equipement/-OAwTlIC8Kyvh_9iX-pT/-OaKPv_VQiFKzvSF16oQ</v>
      </c>
    </row>
    <row r="37" spans="1:41" ht="15.75" customHeight="1" x14ac:dyDescent="0.3">
      <c r="A37" s="2" t="s">
        <v>41</v>
      </c>
      <c r="B37" s="2" t="s">
        <v>147</v>
      </c>
      <c r="C37" s="2" t="s">
        <v>173</v>
      </c>
      <c r="D37" s="2" t="s">
        <v>201</v>
      </c>
      <c r="E37" s="2" t="s">
        <v>195</v>
      </c>
      <c r="F37" s="2" t="s">
        <v>196</v>
      </c>
      <c r="G37" s="2"/>
      <c r="H37" s="5" t="s">
        <v>65</v>
      </c>
      <c r="I37" s="2" t="s">
        <v>197</v>
      </c>
      <c r="J37" s="2"/>
      <c r="K37" s="2"/>
      <c r="L37" s="2"/>
      <c r="M37" s="2"/>
      <c r="N37" s="2"/>
      <c r="O37" s="2" t="s">
        <v>60</v>
      </c>
      <c r="P37" s="2" t="s">
        <v>47</v>
      </c>
      <c r="Q37" s="2"/>
      <c r="R37" s="2" t="s">
        <v>48</v>
      </c>
      <c r="S37" s="2" t="s">
        <v>49</v>
      </c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 t="s">
        <v>51</v>
      </c>
      <c r="AJ37" s="2"/>
      <c r="AK37" s="2" t="s">
        <v>51</v>
      </c>
      <c r="AL37" s="2" t="s">
        <v>51</v>
      </c>
      <c r="AM37" s="2" t="s">
        <v>52</v>
      </c>
      <c r="AN37" s="2" t="s">
        <v>202</v>
      </c>
      <c r="AO37" s="4" t="str">
        <f>HYPERLINK("https://app.beeldi.com/-OAwPuZLXnB1-fHMqEWZ/equipement/-OAwTlIC8Kyvh_9iX-pT/-OaJttEXxEK1O_B2ApCj")</f>
        <v>https://app.beeldi.com/-OAwPuZLXnB1-fHMqEWZ/equipement/-OAwTlIC8Kyvh_9iX-pT/-OaJttEXxEK1O_B2ApCj</v>
      </c>
    </row>
    <row r="38" spans="1:41" ht="15.75" customHeight="1" x14ac:dyDescent="0.3">
      <c r="A38" s="2" t="s">
        <v>41</v>
      </c>
      <c r="B38" s="2" t="s">
        <v>147</v>
      </c>
      <c r="C38" s="2" t="s">
        <v>173</v>
      </c>
      <c r="D38" s="2" t="s">
        <v>203</v>
      </c>
      <c r="E38" s="2" t="s">
        <v>195</v>
      </c>
      <c r="F38" s="2" t="s">
        <v>196</v>
      </c>
      <c r="G38" s="2"/>
      <c r="H38" s="5" t="s">
        <v>65</v>
      </c>
      <c r="I38" s="2" t="s">
        <v>197</v>
      </c>
      <c r="J38" s="2"/>
      <c r="K38" s="2"/>
      <c r="L38" s="2"/>
      <c r="M38" s="2"/>
      <c r="N38" s="2"/>
      <c r="O38" s="2" t="s">
        <v>60</v>
      </c>
      <c r="P38" s="2" t="s">
        <v>47</v>
      </c>
      <c r="Q38" s="2"/>
      <c r="R38" s="2" t="s">
        <v>48</v>
      </c>
      <c r="S38" s="2" t="s">
        <v>49</v>
      </c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 t="s">
        <v>51</v>
      </c>
      <c r="AJ38" s="2"/>
      <c r="AK38" s="2" t="s">
        <v>51</v>
      </c>
      <c r="AL38" s="2" t="s">
        <v>51</v>
      </c>
      <c r="AM38" s="2" t="s">
        <v>52</v>
      </c>
      <c r="AN38" s="2" t="s">
        <v>204</v>
      </c>
      <c r="AO38" s="4" t="str">
        <f>HYPERLINK("https://app.beeldi.com/-OAwPuZLXnB1-fHMqEWZ/equipement/-OAwTlIC8Kyvh_9iX-pT/-OaJt7atoiWz6Qm0kg6Z")</f>
        <v>https://app.beeldi.com/-OAwPuZLXnB1-fHMqEWZ/equipement/-OAwTlIC8Kyvh_9iX-pT/-OaJt7atoiWz6Qm0kg6Z</v>
      </c>
    </row>
    <row r="39" spans="1:41" ht="15.75" customHeight="1" x14ac:dyDescent="0.3">
      <c r="A39" s="2" t="s">
        <v>41</v>
      </c>
      <c r="B39" s="2" t="s">
        <v>147</v>
      </c>
      <c r="C39" s="2" t="s">
        <v>173</v>
      </c>
      <c r="D39" s="2" t="s">
        <v>205</v>
      </c>
      <c r="E39" s="2" t="s">
        <v>58</v>
      </c>
      <c r="F39" s="2" t="s">
        <v>206</v>
      </c>
      <c r="G39" s="2" t="s">
        <v>207</v>
      </c>
      <c r="H39" s="5" t="s">
        <v>65</v>
      </c>
      <c r="I39" s="2" t="s">
        <v>208</v>
      </c>
      <c r="J39" s="2" t="s">
        <v>209</v>
      </c>
      <c r="K39" s="2"/>
      <c r="L39" s="2"/>
      <c r="M39" s="2"/>
      <c r="N39" s="2"/>
      <c r="O39" s="2" t="s">
        <v>60</v>
      </c>
      <c r="P39" s="2" t="s">
        <v>47</v>
      </c>
      <c r="Q39" s="2"/>
      <c r="R39" s="2" t="s">
        <v>48</v>
      </c>
      <c r="S39" s="2" t="s">
        <v>49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 t="s">
        <v>50</v>
      </c>
      <c r="AK39" s="2" t="s">
        <v>51</v>
      </c>
      <c r="AL39" s="2" t="s">
        <v>79</v>
      </c>
      <c r="AM39" s="2" t="s">
        <v>52</v>
      </c>
      <c r="AN39" s="2" t="s">
        <v>210</v>
      </c>
      <c r="AO39" s="4" t="str">
        <f>HYPERLINK("https://app.beeldi.com/-OAwPuZLXnB1-fHMqEWZ/equipement/-OAwTlIC8Kyvh_9iX-pT/-OaJrKqygyfLnqrHgmvL")</f>
        <v>https://app.beeldi.com/-OAwPuZLXnB1-fHMqEWZ/equipement/-OAwTlIC8Kyvh_9iX-pT/-OaJrKqygyfLnqrHgmvL</v>
      </c>
    </row>
    <row r="40" spans="1:41" ht="15.75" customHeight="1" x14ac:dyDescent="0.3">
      <c r="A40" s="2" t="s">
        <v>41</v>
      </c>
      <c r="B40" s="2" t="s">
        <v>147</v>
      </c>
      <c r="C40" s="2" t="s">
        <v>173</v>
      </c>
      <c r="D40" s="2" t="s">
        <v>211</v>
      </c>
      <c r="E40" s="2" t="s">
        <v>58</v>
      </c>
      <c r="F40" s="2" t="s">
        <v>175</v>
      </c>
      <c r="G40" s="2" t="s">
        <v>212</v>
      </c>
      <c r="H40" s="5" t="s">
        <v>65</v>
      </c>
      <c r="I40" s="2" t="s">
        <v>177</v>
      </c>
      <c r="J40" s="2" t="s">
        <v>213</v>
      </c>
      <c r="K40" s="2"/>
      <c r="L40" s="2"/>
      <c r="M40" s="2"/>
      <c r="N40" s="2"/>
      <c r="O40" s="2" t="s">
        <v>60</v>
      </c>
      <c r="P40" s="2" t="s">
        <v>47</v>
      </c>
      <c r="Q40" s="2"/>
      <c r="R40" s="2" t="s">
        <v>48</v>
      </c>
      <c r="S40" s="2" t="s">
        <v>49</v>
      </c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 t="s">
        <v>79</v>
      </c>
      <c r="AJ40" s="2"/>
      <c r="AK40" s="2" t="s">
        <v>50</v>
      </c>
      <c r="AL40" s="2" t="s">
        <v>79</v>
      </c>
      <c r="AM40" s="2" t="s">
        <v>52</v>
      </c>
      <c r="AN40" s="2" t="s">
        <v>214</v>
      </c>
      <c r="AO40" s="4" t="str">
        <f>HYPERLINK("https://app.beeldi.com/-OAwPuZLXnB1-fHMqEWZ/equipement/-OAwTlIC8Kyvh_9iX-pT/-OaJuayaSv12bkKbrIGF")</f>
        <v>https://app.beeldi.com/-OAwPuZLXnB1-fHMqEWZ/equipement/-OAwTlIC8Kyvh_9iX-pT/-OaJuayaSv12bkKbrIGF</v>
      </c>
    </row>
    <row r="41" spans="1:41" ht="15.75" customHeight="1" x14ac:dyDescent="0.3">
      <c r="A41" s="2" t="s">
        <v>41</v>
      </c>
      <c r="B41" s="2" t="s">
        <v>147</v>
      </c>
      <c r="C41" s="2" t="s">
        <v>173</v>
      </c>
      <c r="D41" s="2" t="s">
        <v>215</v>
      </c>
      <c r="E41" s="2" t="s">
        <v>43</v>
      </c>
      <c r="F41" s="2" t="s">
        <v>2</v>
      </c>
      <c r="G41" s="2"/>
      <c r="H41" s="3">
        <v>1</v>
      </c>
      <c r="I41" s="2"/>
      <c r="J41" s="2"/>
      <c r="K41" s="2"/>
      <c r="L41" s="2"/>
      <c r="M41" s="2"/>
      <c r="N41" s="2"/>
      <c r="O41" s="2" t="s">
        <v>60</v>
      </c>
      <c r="P41" s="2" t="s">
        <v>47</v>
      </c>
      <c r="Q41" s="2"/>
      <c r="R41" s="2" t="s">
        <v>48</v>
      </c>
      <c r="S41" s="2" t="s">
        <v>49</v>
      </c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 t="s">
        <v>79</v>
      </c>
      <c r="AK41" s="2" t="s">
        <v>50</v>
      </c>
      <c r="AL41" s="2" t="s">
        <v>51</v>
      </c>
      <c r="AM41" s="2" t="s">
        <v>52</v>
      </c>
      <c r="AN41" s="2" t="s">
        <v>216</v>
      </c>
      <c r="AO41" s="4" t="str">
        <f>HYPERLINK("https://app.beeldi.com/-OAwPuZLXnB1-fHMqEWZ/equipement/-OAwTlIC8Kyvh_9iX-pT/-OaKkU4yEltbTz3TaBFk")</f>
        <v>https://app.beeldi.com/-OAwPuZLXnB1-fHMqEWZ/equipement/-OAwTlIC8Kyvh_9iX-pT/-OaKkU4yEltbTz3TaBFk</v>
      </c>
    </row>
    <row r="42" spans="1:41" ht="15.75" customHeight="1" x14ac:dyDescent="0.3">
      <c r="A42" s="2" t="s">
        <v>41</v>
      </c>
      <c r="B42" s="2" t="s">
        <v>147</v>
      </c>
      <c r="C42" s="2" t="s">
        <v>173</v>
      </c>
      <c r="D42" s="2" t="s">
        <v>217</v>
      </c>
      <c r="E42" s="2" t="s">
        <v>106</v>
      </c>
      <c r="F42" s="2" t="s">
        <v>218</v>
      </c>
      <c r="G42" s="2"/>
      <c r="H42" s="5" t="s">
        <v>65</v>
      </c>
      <c r="I42" s="2" t="s">
        <v>219</v>
      </c>
      <c r="J42" s="2" t="s">
        <v>220</v>
      </c>
      <c r="K42" s="2"/>
      <c r="L42" s="2"/>
      <c r="M42" s="2"/>
      <c r="N42" s="2"/>
      <c r="O42" s="2" t="s">
        <v>60</v>
      </c>
      <c r="P42" s="2" t="s">
        <v>47</v>
      </c>
      <c r="Q42" s="2"/>
      <c r="R42" s="2" t="s">
        <v>48</v>
      </c>
      <c r="S42" s="2" t="s">
        <v>49</v>
      </c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 t="s">
        <v>79</v>
      </c>
      <c r="AL42" s="2" t="s">
        <v>51</v>
      </c>
      <c r="AM42" s="2" t="s">
        <v>52</v>
      </c>
      <c r="AN42" s="2" t="s">
        <v>221</v>
      </c>
      <c r="AO42" s="4" t="str">
        <f>HYPERLINK("https://app.beeldi.com/-OAwPuZLXnB1-fHMqEWZ/equipement/-OAwTlIC8Kyvh_9iX-pT/-OaKWCxbq0fAMoSiKFa1")</f>
        <v>https://app.beeldi.com/-OAwPuZLXnB1-fHMqEWZ/equipement/-OAwTlIC8Kyvh_9iX-pT/-OaKWCxbq0fAMoSiKFa1</v>
      </c>
    </row>
    <row r="43" spans="1:41" ht="15.75" customHeight="1" x14ac:dyDescent="0.3">
      <c r="A43" s="2" t="s">
        <v>41</v>
      </c>
      <c r="B43" s="2" t="s">
        <v>147</v>
      </c>
      <c r="C43" s="2" t="s">
        <v>173</v>
      </c>
      <c r="D43" s="2" t="s">
        <v>222</v>
      </c>
      <c r="E43" s="2" t="s">
        <v>58</v>
      </c>
      <c r="F43" s="2" t="s">
        <v>218</v>
      </c>
      <c r="G43" s="2" t="s">
        <v>222</v>
      </c>
      <c r="H43" s="5" t="s">
        <v>65</v>
      </c>
      <c r="I43" s="2" t="s">
        <v>223</v>
      </c>
      <c r="J43" s="2" t="s">
        <v>224</v>
      </c>
      <c r="K43" s="2"/>
      <c r="L43" s="2"/>
      <c r="M43" s="2"/>
      <c r="N43" s="2"/>
      <c r="O43" s="2" t="s">
        <v>60</v>
      </c>
      <c r="P43" s="2" t="s">
        <v>47</v>
      </c>
      <c r="Q43" s="2"/>
      <c r="R43" s="2" t="s">
        <v>48</v>
      </c>
      <c r="S43" s="2" t="s">
        <v>49</v>
      </c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 t="s">
        <v>79</v>
      </c>
      <c r="AJ43" s="2"/>
      <c r="AK43" s="2" t="s">
        <v>50</v>
      </c>
      <c r="AL43" s="2" t="s">
        <v>51</v>
      </c>
      <c r="AM43" s="2" t="s">
        <v>52</v>
      </c>
      <c r="AN43" s="2" t="s">
        <v>225</v>
      </c>
      <c r="AO43" s="4" t="str">
        <f>HYPERLINK("https://app.beeldi.com/-OAwPuZLXnB1-fHMqEWZ/equipement/-OAwTlIC8Kyvh_9iX-pT/-OaKbv4QMj8gf2gqmW6f")</f>
        <v>https://app.beeldi.com/-OAwPuZLXnB1-fHMqEWZ/equipement/-OAwTlIC8Kyvh_9iX-pT/-OaKbv4QMj8gf2gqmW6f</v>
      </c>
    </row>
    <row r="44" spans="1:41" ht="15.75" customHeight="1" x14ac:dyDescent="0.3">
      <c r="A44" s="2" t="s">
        <v>41</v>
      </c>
      <c r="B44" s="2" t="s">
        <v>147</v>
      </c>
      <c r="C44" s="2" t="s">
        <v>173</v>
      </c>
      <c r="D44" s="2" t="s">
        <v>226</v>
      </c>
      <c r="E44" s="2" t="s">
        <v>106</v>
      </c>
      <c r="F44" s="2" t="s">
        <v>227</v>
      </c>
      <c r="G44" s="2" t="s">
        <v>228</v>
      </c>
      <c r="H44" s="5" t="s">
        <v>65</v>
      </c>
      <c r="I44" s="2" t="s">
        <v>229</v>
      </c>
      <c r="J44" s="2" t="s">
        <v>230</v>
      </c>
      <c r="K44" s="2" t="s">
        <v>231</v>
      </c>
      <c r="L44" s="2" t="s">
        <v>191</v>
      </c>
      <c r="M44" s="2"/>
      <c r="N44" s="2">
        <v>24</v>
      </c>
      <c r="O44" s="2" t="s">
        <v>46</v>
      </c>
      <c r="P44" s="2" t="s">
        <v>47</v>
      </c>
      <c r="Q44" s="2"/>
      <c r="R44" s="2" t="s">
        <v>48</v>
      </c>
      <c r="S44" s="2" t="s">
        <v>49</v>
      </c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 t="s">
        <v>50</v>
      </c>
      <c r="AL44" s="2" t="s">
        <v>79</v>
      </c>
      <c r="AM44" s="2" t="s">
        <v>52</v>
      </c>
      <c r="AN44" s="2" t="s">
        <v>232</v>
      </c>
      <c r="AO44" s="4" t="str">
        <f>HYPERLINK("https://app.beeldi.com/-OAwPuZLXnB1-fHMqEWZ/equipement/-OAwTlIC8Kyvh_9iX-pT/-OaKZGpqofyiB7sB1lxg")</f>
        <v>https://app.beeldi.com/-OAwPuZLXnB1-fHMqEWZ/equipement/-OAwTlIC8Kyvh_9iX-pT/-OaKZGpqofyiB7sB1lxg</v>
      </c>
    </row>
    <row r="45" spans="1:41" ht="15.75" customHeight="1" x14ac:dyDescent="0.3">
      <c r="A45" s="2" t="s">
        <v>41</v>
      </c>
      <c r="B45" s="2" t="s">
        <v>147</v>
      </c>
      <c r="C45" s="2" t="s">
        <v>173</v>
      </c>
      <c r="D45" s="2" t="s">
        <v>233</v>
      </c>
      <c r="E45" s="2" t="s">
        <v>106</v>
      </c>
      <c r="F45" s="2" t="s">
        <v>227</v>
      </c>
      <c r="G45" s="2"/>
      <c r="H45" s="3" t="s">
        <v>45</v>
      </c>
      <c r="I45" s="2"/>
      <c r="J45" s="2"/>
      <c r="K45" s="2"/>
      <c r="L45" s="2"/>
      <c r="M45" s="2"/>
      <c r="N45" s="2"/>
      <c r="O45" s="2" t="s">
        <v>46</v>
      </c>
      <c r="P45" s="2" t="s">
        <v>47</v>
      </c>
      <c r="Q45" s="2"/>
      <c r="R45" s="2" t="s">
        <v>48</v>
      </c>
      <c r="S45" s="2" t="s">
        <v>49</v>
      </c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 t="s">
        <v>51</v>
      </c>
      <c r="AL45" s="2" t="s">
        <v>51</v>
      </c>
      <c r="AM45" s="2" t="s">
        <v>52</v>
      </c>
      <c r="AN45" s="2" t="s">
        <v>234</v>
      </c>
      <c r="AO45" s="4" t="str">
        <f>HYPERLINK("https://app.beeldi.com/-OAwPuZLXnB1-fHMqEWZ/equipement/-OAwTlIC8Kyvh_9iX-pT/-OaJpAMBATh93ks_tjJa")</f>
        <v>https://app.beeldi.com/-OAwPuZLXnB1-fHMqEWZ/equipement/-OAwTlIC8Kyvh_9iX-pT/-OaJpAMBATh93ks_tjJa</v>
      </c>
    </row>
    <row r="46" spans="1:41" ht="15.75" customHeight="1" x14ac:dyDescent="0.3">
      <c r="A46" s="2" t="s">
        <v>41</v>
      </c>
      <c r="B46" s="2" t="s">
        <v>56</v>
      </c>
      <c r="C46" s="2"/>
      <c r="D46" s="2" t="s">
        <v>235</v>
      </c>
      <c r="E46" s="2" t="s">
        <v>236</v>
      </c>
      <c r="F46" s="2" t="s">
        <v>235</v>
      </c>
      <c r="G46" s="2"/>
      <c r="H46" s="5" t="s">
        <v>65</v>
      </c>
      <c r="I46" s="2"/>
      <c r="J46" s="2"/>
      <c r="K46" s="2"/>
      <c r="L46" s="2"/>
      <c r="M46" s="2"/>
      <c r="N46" s="2"/>
      <c r="O46" s="2" t="s">
        <v>46</v>
      </c>
      <c r="P46" s="2" t="s">
        <v>237</v>
      </c>
      <c r="Q46" s="2"/>
      <c r="R46" s="2" t="s">
        <v>48</v>
      </c>
      <c r="S46" s="2" t="s">
        <v>49</v>
      </c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 t="s">
        <v>50</v>
      </c>
      <c r="AL46" s="2" t="s">
        <v>50</v>
      </c>
      <c r="AM46" s="2" t="s">
        <v>52</v>
      </c>
      <c r="AN46" s="2" t="s">
        <v>238</v>
      </c>
      <c r="AO46" s="4" t="str">
        <f>HYPERLINK("https://app.beeldi.com/-OAwPuZLXnB1-fHMqEWZ/equipement/-OAwTlIC8Kyvh_9iX-pT/-OaPgCcXL39V8R2smyEj")</f>
        <v>https://app.beeldi.com/-OAwPuZLXnB1-fHMqEWZ/equipement/-OAwTlIC8Kyvh_9iX-pT/-OaPgCcXL39V8R2smyEj</v>
      </c>
    </row>
    <row r="47" spans="1:41" ht="15.75" customHeight="1" x14ac:dyDescent="0.3">
      <c r="A47" s="2" t="s">
        <v>41</v>
      </c>
      <c r="B47" s="2" t="s">
        <v>56</v>
      </c>
      <c r="C47" s="2"/>
      <c r="D47" s="2" t="s">
        <v>239</v>
      </c>
      <c r="E47" s="2" t="s">
        <v>90</v>
      </c>
      <c r="F47" s="2" t="s">
        <v>240</v>
      </c>
      <c r="G47" s="2" t="s">
        <v>241</v>
      </c>
      <c r="H47" s="5" t="s">
        <v>65</v>
      </c>
      <c r="I47" s="2"/>
      <c r="J47" s="2"/>
      <c r="K47" s="2"/>
      <c r="L47" s="2"/>
      <c r="M47" s="2"/>
      <c r="N47" s="2"/>
      <c r="O47" s="2" t="s">
        <v>60</v>
      </c>
      <c r="P47" s="2" t="s">
        <v>47</v>
      </c>
      <c r="Q47" s="2"/>
      <c r="R47" s="2" t="s">
        <v>48</v>
      </c>
      <c r="S47" s="2" t="s">
        <v>49</v>
      </c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 t="s">
        <v>50</v>
      </c>
      <c r="AL47" s="2" t="s">
        <v>51</v>
      </c>
      <c r="AM47" s="2" t="s">
        <v>52</v>
      </c>
      <c r="AN47" s="2" t="s">
        <v>242</v>
      </c>
      <c r="AO47" s="4" t="str">
        <f>HYPERLINK("https://app.beeldi.com/-OAwPuZLXnB1-fHMqEWZ/equipement/-OAwTlIC8Kyvh_9iX-pT/-OaOUUDCXUw_yOXAzfjP")</f>
        <v>https://app.beeldi.com/-OAwPuZLXnB1-fHMqEWZ/equipement/-OAwTlIC8Kyvh_9iX-pT/-OaOUUDCXUw_yOXAzfjP</v>
      </c>
    </row>
    <row r="48" spans="1:41" ht="15.75" customHeight="1" x14ac:dyDescent="0.3">
      <c r="A48" s="2" t="s">
        <v>41</v>
      </c>
      <c r="B48" s="2" t="s">
        <v>56</v>
      </c>
      <c r="C48" s="2"/>
      <c r="D48" s="2" t="s">
        <v>243</v>
      </c>
      <c r="E48" s="2" t="s">
        <v>106</v>
      </c>
      <c r="F48" s="2" t="s">
        <v>244</v>
      </c>
      <c r="G48" s="2" t="s">
        <v>243</v>
      </c>
      <c r="H48" s="5" t="s">
        <v>245</v>
      </c>
      <c r="I48" s="2"/>
      <c r="J48" s="2"/>
      <c r="K48" s="2"/>
      <c r="L48" s="2"/>
      <c r="M48" s="2"/>
      <c r="N48" s="2"/>
      <c r="O48" s="2" t="s">
        <v>60</v>
      </c>
      <c r="P48" s="2" t="s">
        <v>47</v>
      </c>
      <c r="Q48" s="2"/>
      <c r="R48" s="2" t="s">
        <v>48</v>
      </c>
      <c r="S48" s="2" t="s">
        <v>49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 t="s">
        <v>50</v>
      </c>
      <c r="AL48" s="2" t="s">
        <v>51</v>
      </c>
      <c r="AM48" s="2" t="s">
        <v>52</v>
      </c>
      <c r="AN48" s="2" t="s">
        <v>246</v>
      </c>
      <c r="AO48" s="4" t="str">
        <f>HYPERLINK("https://app.beeldi.com/-OAwPuZLXnB1-fHMqEWZ/equipement/-OAwTlIC8Kyvh_9iX-pT/-OaOb6KKF4JFlPqfGWvL")</f>
        <v>https://app.beeldi.com/-OAwPuZLXnB1-fHMqEWZ/equipement/-OAwTlIC8Kyvh_9iX-pT/-OaOb6KKF4JFlPqfGWvL</v>
      </c>
    </row>
    <row r="49" spans="1:41" ht="15.75" customHeight="1" x14ac:dyDescent="0.3">
      <c r="A49" s="2" t="s">
        <v>41</v>
      </c>
      <c r="B49" s="2" t="s">
        <v>56</v>
      </c>
      <c r="C49" s="2"/>
      <c r="D49" s="2" t="s">
        <v>243</v>
      </c>
      <c r="E49" s="2" t="s">
        <v>106</v>
      </c>
      <c r="F49" s="2" t="s">
        <v>244</v>
      </c>
      <c r="G49" s="2" t="s">
        <v>243</v>
      </c>
      <c r="H49" s="5" t="s">
        <v>192</v>
      </c>
      <c r="I49" s="2"/>
      <c r="J49" s="2"/>
      <c r="K49" s="2"/>
      <c r="L49" s="2"/>
      <c r="M49" s="2"/>
      <c r="N49" s="2"/>
      <c r="O49" s="2" t="s">
        <v>60</v>
      </c>
      <c r="P49" s="2" t="s">
        <v>47</v>
      </c>
      <c r="Q49" s="2"/>
      <c r="R49" s="2" t="s">
        <v>48</v>
      </c>
      <c r="S49" s="2" t="s">
        <v>49</v>
      </c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 t="s">
        <v>50</v>
      </c>
      <c r="AL49" s="2" t="s">
        <v>51</v>
      </c>
      <c r="AM49" s="2" t="s">
        <v>52</v>
      </c>
      <c r="AN49" s="2" t="s">
        <v>247</v>
      </c>
      <c r="AO49" s="4" t="str">
        <f>HYPERLINK("https://app.beeldi.com/-OAwPuZLXnB1-fHMqEWZ/equipement/-OAwTlIC8Kyvh_9iX-pT/-OaOuNPe9oSnbQ94wSbJ")</f>
        <v>https://app.beeldi.com/-OAwPuZLXnB1-fHMqEWZ/equipement/-OAwTlIC8Kyvh_9iX-pT/-OaOuNPe9oSnbQ94wSbJ</v>
      </c>
    </row>
    <row r="50" spans="1:41" ht="15.75" customHeight="1" x14ac:dyDescent="0.3">
      <c r="A50" s="2" t="s">
        <v>41</v>
      </c>
      <c r="B50" s="2" t="s">
        <v>56</v>
      </c>
      <c r="C50" s="2"/>
      <c r="D50" s="2" t="s">
        <v>248</v>
      </c>
      <c r="E50" s="2" t="s">
        <v>58</v>
      </c>
      <c r="F50" s="2" t="s">
        <v>59</v>
      </c>
      <c r="G50" s="2" t="s">
        <v>248</v>
      </c>
      <c r="H50" s="5" t="s">
        <v>192</v>
      </c>
      <c r="I50" s="2"/>
      <c r="J50" s="2"/>
      <c r="K50" s="2"/>
      <c r="L50" s="2"/>
      <c r="M50" s="2"/>
      <c r="N50" s="2"/>
      <c r="O50" s="2" t="s">
        <v>60</v>
      </c>
      <c r="P50" s="2" t="s">
        <v>47</v>
      </c>
      <c r="Q50" s="2"/>
      <c r="R50" s="2" t="s">
        <v>48</v>
      </c>
      <c r="S50" s="2" t="s">
        <v>49</v>
      </c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 t="s">
        <v>51</v>
      </c>
      <c r="AK50" s="2" t="s">
        <v>51</v>
      </c>
      <c r="AL50" s="2" t="s">
        <v>79</v>
      </c>
      <c r="AM50" s="2" t="s">
        <v>52</v>
      </c>
      <c r="AN50" s="2" t="s">
        <v>249</v>
      </c>
      <c r="AO50" s="4" t="str">
        <f>HYPERLINK("https://app.beeldi.com/-OAwPuZLXnB1-fHMqEWZ/equipement/-OAwTlIC8Kyvh_9iX-pT/-OaOlDZG8XfWMjIba8Fn")</f>
        <v>https://app.beeldi.com/-OAwPuZLXnB1-fHMqEWZ/equipement/-OAwTlIC8Kyvh_9iX-pT/-OaOlDZG8XfWMjIba8Fn</v>
      </c>
    </row>
    <row r="51" spans="1:41" ht="15.75" customHeight="1" x14ac:dyDescent="0.3">
      <c r="A51" s="2" t="s">
        <v>41</v>
      </c>
      <c r="B51" s="2" t="s">
        <v>56</v>
      </c>
      <c r="C51" s="2"/>
      <c r="D51" s="2" t="s">
        <v>250</v>
      </c>
      <c r="E51" s="2" t="s">
        <v>70</v>
      </c>
      <c r="F51" s="2" t="s">
        <v>251</v>
      </c>
      <c r="G51" s="2" t="s">
        <v>250</v>
      </c>
      <c r="H51" s="5" t="s">
        <v>252</v>
      </c>
      <c r="I51" s="2" t="s">
        <v>253</v>
      </c>
      <c r="J51" s="2"/>
      <c r="K51" s="2"/>
      <c r="L51" s="2"/>
      <c r="M51" s="2"/>
      <c r="N51" s="2"/>
      <c r="O51" s="2" t="s">
        <v>60</v>
      </c>
      <c r="P51" s="2" t="s">
        <v>47</v>
      </c>
      <c r="Q51" s="2"/>
      <c r="R51" s="2" t="s">
        <v>48</v>
      </c>
      <c r="S51" s="2" t="s">
        <v>49</v>
      </c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 t="s">
        <v>51</v>
      </c>
      <c r="AK51" s="2" t="s">
        <v>51</v>
      </c>
      <c r="AL51" s="2" t="s">
        <v>51</v>
      </c>
      <c r="AM51" s="2" t="s">
        <v>52</v>
      </c>
      <c r="AN51" s="2" t="s">
        <v>254</v>
      </c>
      <c r="AO51" s="4" t="str">
        <f>HYPERLINK("https://app.beeldi.com/-OAwPuZLXnB1-fHMqEWZ/equipement/-OAwTlIC8Kyvh_9iX-pT/-OaOO8BR4_L8BrllNsy6")</f>
        <v>https://app.beeldi.com/-OAwPuZLXnB1-fHMqEWZ/equipement/-OAwTlIC8Kyvh_9iX-pT/-OaOO8BR4_L8BrllNsy6</v>
      </c>
    </row>
    <row r="52" spans="1:41" ht="15.75" customHeight="1" x14ac:dyDescent="0.3">
      <c r="A52" s="2" t="s">
        <v>41</v>
      </c>
      <c r="B52" s="2" t="s">
        <v>56</v>
      </c>
      <c r="C52" s="2"/>
      <c r="D52" s="2" t="s">
        <v>255</v>
      </c>
      <c r="E52" s="2" t="s">
        <v>70</v>
      </c>
      <c r="F52" s="2" t="s">
        <v>113</v>
      </c>
      <c r="G52" s="2" t="s">
        <v>255</v>
      </c>
      <c r="H52" s="5" t="s">
        <v>114</v>
      </c>
      <c r="I52" s="2" t="s">
        <v>256</v>
      </c>
      <c r="J52" s="2" t="s">
        <v>257</v>
      </c>
      <c r="K52" s="2"/>
      <c r="L52" s="2"/>
      <c r="M52" s="2"/>
      <c r="N52" s="2"/>
      <c r="O52" s="2" t="s">
        <v>60</v>
      </c>
      <c r="P52" s="2" t="s">
        <v>47</v>
      </c>
      <c r="Q52" s="2"/>
      <c r="R52" s="2" t="s">
        <v>48</v>
      </c>
      <c r="S52" s="2" t="s">
        <v>49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 t="s">
        <v>51</v>
      </c>
      <c r="AK52" s="2" t="s">
        <v>51</v>
      </c>
      <c r="AL52" s="2" t="s">
        <v>51</v>
      </c>
      <c r="AM52" s="2" t="s">
        <v>52</v>
      </c>
      <c r="AN52" s="2" t="s">
        <v>258</v>
      </c>
      <c r="AO52" s="4" t="str">
        <f>HYPERLINK("https://app.beeldi.com/-OAwPuZLXnB1-fHMqEWZ/equipement/-OAwTlIC8Kyvh_9iX-pT/-OaOqCbHuPd7ynC6ZB0a")</f>
        <v>https://app.beeldi.com/-OAwPuZLXnB1-fHMqEWZ/equipement/-OAwTlIC8Kyvh_9iX-pT/-OaOqCbHuPd7ynC6ZB0a</v>
      </c>
    </row>
    <row r="53" spans="1:41" ht="15.75" customHeight="1" x14ac:dyDescent="0.3">
      <c r="A53" s="2" t="s">
        <v>41</v>
      </c>
      <c r="B53" s="2" t="s">
        <v>56</v>
      </c>
      <c r="C53" s="2"/>
      <c r="D53" s="2" t="s">
        <v>259</v>
      </c>
      <c r="E53" s="2" t="s">
        <v>70</v>
      </c>
      <c r="F53" s="2" t="s">
        <v>113</v>
      </c>
      <c r="G53" s="2" t="s">
        <v>259</v>
      </c>
      <c r="H53" s="5" t="s">
        <v>92</v>
      </c>
      <c r="I53" s="2" t="s">
        <v>115</v>
      </c>
      <c r="J53" s="2" t="s">
        <v>116</v>
      </c>
      <c r="K53" s="2"/>
      <c r="L53" s="2"/>
      <c r="M53" s="2"/>
      <c r="N53" s="2"/>
      <c r="O53" s="2" t="s">
        <v>60</v>
      </c>
      <c r="P53" s="2" t="s">
        <v>47</v>
      </c>
      <c r="Q53" s="2"/>
      <c r="R53" s="2" t="s">
        <v>48</v>
      </c>
      <c r="S53" s="2" t="s">
        <v>49</v>
      </c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 t="s">
        <v>51</v>
      </c>
      <c r="AK53" s="2" t="s">
        <v>51</v>
      </c>
      <c r="AL53" s="2" t="s">
        <v>51</v>
      </c>
      <c r="AM53" s="2" t="s">
        <v>52</v>
      </c>
      <c r="AN53" s="2" t="s">
        <v>260</v>
      </c>
      <c r="AO53" s="4" t="str">
        <f>HYPERLINK("https://app.beeldi.com/-OAwPuZLXnB1-fHMqEWZ/equipement/-OAwTlIC8Kyvh_9iX-pT/-OaOobnvOXPnR8OOS2tk")</f>
        <v>https://app.beeldi.com/-OAwPuZLXnB1-fHMqEWZ/equipement/-OAwTlIC8Kyvh_9iX-pT/-OaOobnvOXPnR8OOS2tk</v>
      </c>
    </row>
    <row r="54" spans="1:41" ht="15.75" customHeight="1" x14ac:dyDescent="0.3">
      <c r="A54" s="2" t="s">
        <v>41</v>
      </c>
      <c r="B54" s="2" t="s">
        <v>56</v>
      </c>
      <c r="C54" s="2"/>
      <c r="D54" s="2" t="s">
        <v>261</v>
      </c>
      <c r="E54" s="2" t="s">
        <v>43</v>
      </c>
      <c r="F54" s="2" t="s">
        <v>262</v>
      </c>
      <c r="G54" s="2"/>
      <c r="H54" s="5" t="s">
        <v>65</v>
      </c>
      <c r="I54" s="2"/>
      <c r="J54" s="2"/>
      <c r="K54" s="2"/>
      <c r="L54" s="2"/>
      <c r="M54" s="2"/>
      <c r="N54" s="2"/>
      <c r="O54" s="2" t="s">
        <v>60</v>
      </c>
      <c r="P54" s="2" t="s">
        <v>47</v>
      </c>
      <c r="Q54" s="2"/>
      <c r="R54" s="2" t="s">
        <v>48</v>
      </c>
      <c r="S54" s="2" t="s">
        <v>49</v>
      </c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 t="s">
        <v>50</v>
      </c>
      <c r="AM54" s="2" t="s">
        <v>52</v>
      </c>
      <c r="AN54" s="2" t="s">
        <v>263</v>
      </c>
      <c r="AO54" s="4" t="str">
        <f>HYPERLINK("https://app.beeldi.com/-OAwPuZLXnB1-fHMqEWZ/equipement/-OAwTlIC8Kyvh_9iX-pT/-OaPSedUSBQk-OFrrEcz")</f>
        <v>https://app.beeldi.com/-OAwPuZLXnB1-fHMqEWZ/equipement/-OAwTlIC8Kyvh_9iX-pT/-OaPSedUSBQk-OFrrEcz</v>
      </c>
    </row>
    <row r="55" spans="1:41" ht="15.75" customHeight="1" x14ac:dyDescent="0.3">
      <c r="A55" s="2" t="s">
        <v>41</v>
      </c>
      <c r="B55" s="2" t="s">
        <v>56</v>
      </c>
      <c r="C55" s="2"/>
      <c r="D55" s="2" t="s">
        <v>264</v>
      </c>
      <c r="E55" s="2" t="s">
        <v>58</v>
      </c>
      <c r="F55" s="2" t="s">
        <v>187</v>
      </c>
      <c r="G55" s="2" t="s">
        <v>264</v>
      </c>
      <c r="H55" s="5" t="s">
        <v>265</v>
      </c>
      <c r="I55" s="2" t="s">
        <v>266</v>
      </c>
      <c r="J55" s="2"/>
      <c r="K55" s="2"/>
      <c r="L55" s="2"/>
      <c r="M55" s="2"/>
      <c r="N55" s="2"/>
      <c r="O55" s="2" t="s">
        <v>60</v>
      </c>
      <c r="P55" s="2" t="s">
        <v>47</v>
      </c>
      <c r="Q55" s="2"/>
      <c r="R55" s="2" t="s">
        <v>48</v>
      </c>
      <c r="S55" s="2" t="s">
        <v>49</v>
      </c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 t="s">
        <v>51</v>
      </c>
      <c r="AJ55" s="2"/>
      <c r="AK55" s="2" t="s">
        <v>51</v>
      </c>
      <c r="AL55" s="2" t="s">
        <v>50</v>
      </c>
      <c r="AM55" s="2" t="s">
        <v>52</v>
      </c>
      <c r="AN55" s="2" t="s">
        <v>267</v>
      </c>
      <c r="AO55" s="4" t="str">
        <f>HYPERLINK("https://app.beeldi.com/-OAwPuZLXnB1-fHMqEWZ/equipement/-OAwTlIC8Kyvh_9iX-pT/-OaOnPeI7tfRFUfaNWuA")</f>
        <v>https://app.beeldi.com/-OAwPuZLXnB1-fHMqEWZ/equipement/-OAwTlIC8Kyvh_9iX-pT/-OaOnPeI7tfRFUfaNWuA</v>
      </c>
    </row>
    <row r="56" spans="1:41" ht="15.75" customHeight="1" x14ac:dyDescent="0.3">
      <c r="A56" s="2" t="s">
        <v>41</v>
      </c>
      <c r="B56" s="2" t="s">
        <v>56</v>
      </c>
      <c r="C56" s="2"/>
      <c r="D56" s="2" t="s">
        <v>268</v>
      </c>
      <c r="E56" s="2" t="s">
        <v>43</v>
      </c>
      <c r="F56" s="2" t="s">
        <v>269</v>
      </c>
      <c r="G56" s="2"/>
      <c r="H56" s="5" t="s">
        <v>65</v>
      </c>
      <c r="I56" s="2"/>
      <c r="J56" s="2"/>
      <c r="K56" s="2"/>
      <c r="L56" s="2"/>
      <c r="M56" s="2"/>
      <c r="N56" s="2"/>
      <c r="O56" s="2" t="s">
        <v>46</v>
      </c>
      <c r="P56" s="2" t="s">
        <v>47</v>
      </c>
      <c r="Q56" s="2"/>
      <c r="R56" s="2" t="s">
        <v>48</v>
      </c>
      <c r="S56" s="2" t="s">
        <v>49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 t="s">
        <v>51</v>
      </c>
      <c r="AM56" s="2" t="s">
        <v>52</v>
      </c>
      <c r="AN56" s="2" t="s">
        <v>270</v>
      </c>
      <c r="AO56" s="4" t="str">
        <f>HYPERLINK("https://app.beeldi.com/-OAwPuZLXnB1-fHMqEWZ/equipement/-OAwTlIC8Kyvh_9iX-pT/-OaOPKLAx2aRKn2xiFiY")</f>
        <v>https://app.beeldi.com/-OAwPuZLXnB1-fHMqEWZ/equipement/-OAwTlIC8Kyvh_9iX-pT/-OaOPKLAx2aRKn2xiFiY</v>
      </c>
    </row>
    <row r="57" spans="1:41" ht="15.75" customHeight="1" x14ac:dyDescent="0.3">
      <c r="A57" s="2" t="s">
        <v>41</v>
      </c>
      <c r="B57" s="2" t="s">
        <v>56</v>
      </c>
      <c r="C57" s="2"/>
      <c r="D57" s="2" t="s">
        <v>271</v>
      </c>
      <c r="E57" s="2" t="s">
        <v>43</v>
      </c>
      <c r="F57" s="2" t="s">
        <v>272</v>
      </c>
      <c r="G57" s="2"/>
      <c r="H57" s="5" t="s">
        <v>65</v>
      </c>
      <c r="I57" s="2"/>
      <c r="J57" s="2"/>
      <c r="K57" s="2"/>
      <c r="L57" s="2"/>
      <c r="M57" s="2"/>
      <c r="N57" s="2"/>
      <c r="O57" s="2" t="s">
        <v>46</v>
      </c>
      <c r="P57" s="2" t="s">
        <v>47</v>
      </c>
      <c r="Q57" s="2"/>
      <c r="R57" s="2" t="s">
        <v>48</v>
      </c>
      <c r="S57" s="2" t="s">
        <v>49</v>
      </c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 t="s">
        <v>50</v>
      </c>
      <c r="AL57" s="2" t="s">
        <v>79</v>
      </c>
      <c r="AM57" s="2" t="s">
        <v>52</v>
      </c>
      <c r="AN57" s="2" t="s">
        <v>273</v>
      </c>
      <c r="AO57" s="4" t="str">
        <f>HYPERLINK("https://app.beeldi.com/-OAwPuZLXnB1-fHMqEWZ/equipement/-OAwTlIC8Kyvh_9iX-pT/-OaOPSnMCyeuG7xlc_rF")</f>
        <v>https://app.beeldi.com/-OAwPuZLXnB1-fHMqEWZ/equipement/-OAwTlIC8Kyvh_9iX-pT/-OaOPSnMCyeuG7xlc_rF</v>
      </c>
    </row>
    <row r="58" spans="1:41" ht="15.75" customHeight="1" x14ac:dyDescent="0.3">
      <c r="A58" s="2" t="s">
        <v>41</v>
      </c>
      <c r="B58" s="2" t="s">
        <v>56</v>
      </c>
      <c r="C58" s="2"/>
      <c r="D58" s="2" t="s">
        <v>274</v>
      </c>
      <c r="E58" s="2" t="s">
        <v>43</v>
      </c>
      <c r="F58" s="2" t="s">
        <v>275</v>
      </c>
      <c r="G58" s="2" t="s">
        <v>276</v>
      </c>
      <c r="H58" s="5" t="s">
        <v>65</v>
      </c>
      <c r="I58" s="2"/>
      <c r="J58" s="2"/>
      <c r="K58" s="2"/>
      <c r="L58" s="2"/>
      <c r="M58" s="2"/>
      <c r="N58" s="2"/>
      <c r="O58" s="2" t="s">
        <v>60</v>
      </c>
      <c r="P58" s="2" t="s">
        <v>47</v>
      </c>
      <c r="Q58" s="2"/>
      <c r="R58" s="2" t="s">
        <v>48</v>
      </c>
      <c r="S58" s="2" t="s">
        <v>49</v>
      </c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 t="s">
        <v>79</v>
      </c>
      <c r="AM58" s="2" t="s">
        <v>52</v>
      </c>
      <c r="AN58" s="2" t="s">
        <v>277</v>
      </c>
      <c r="AO58" s="4" t="str">
        <f>HYPERLINK("https://app.beeldi.com/-OAwPuZLXnB1-fHMqEWZ/equipement/-OAwTlIC8Kyvh_9iX-pT/-OaOT_GZBlUJYJ-Okqst")</f>
        <v>https://app.beeldi.com/-OAwPuZLXnB1-fHMqEWZ/equipement/-OAwTlIC8Kyvh_9iX-pT/-OaOT_GZBlUJYJ-Okqst</v>
      </c>
    </row>
    <row r="59" spans="1:41" ht="15.75" customHeight="1" x14ac:dyDescent="0.3">
      <c r="A59" s="2" t="s">
        <v>41</v>
      </c>
      <c r="B59" s="2" t="s">
        <v>56</v>
      </c>
      <c r="C59" s="2"/>
      <c r="D59" s="2" t="s">
        <v>278</v>
      </c>
      <c r="E59" s="2" t="s">
        <v>106</v>
      </c>
      <c r="F59" s="2" t="s">
        <v>227</v>
      </c>
      <c r="G59" s="2"/>
      <c r="H59" s="5" t="s">
        <v>65</v>
      </c>
      <c r="I59" s="2"/>
      <c r="J59" s="2"/>
      <c r="K59" s="2"/>
      <c r="L59" s="2"/>
      <c r="M59" s="2"/>
      <c r="N59" s="2"/>
      <c r="O59" s="2" t="s">
        <v>46</v>
      </c>
      <c r="P59" s="2" t="s">
        <v>47</v>
      </c>
      <c r="Q59" s="2"/>
      <c r="R59" s="2" t="s">
        <v>48</v>
      </c>
      <c r="S59" s="2" t="s">
        <v>49</v>
      </c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 t="s">
        <v>50</v>
      </c>
      <c r="AL59" s="2" t="s">
        <v>51</v>
      </c>
      <c r="AM59" s="2" t="s">
        <v>52</v>
      </c>
      <c r="AN59" s="2" t="s">
        <v>279</v>
      </c>
      <c r="AO59" s="4" t="str">
        <f>HYPERLINK("https://app.beeldi.com/-OAwPuZLXnB1-fHMqEWZ/equipement/-OAwTlIC8Kyvh_9iX-pT/-OaPdZwsx73o80RbgIwF")</f>
        <v>https://app.beeldi.com/-OAwPuZLXnB1-fHMqEWZ/equipement/-OAwTlIC8Kyvh_9iX-pT/-OaPdZwsx73o80RbgIwF</v>
      </c>
    </row>
    <row r="60" spans="1:41" ht="15.75" customHeight="1" x14ac:dyDescent="0.3">
      <c r="A60" s="2" t="s">
        <v>41</v>
      </c>
      <c r="B60" s="2" t="s">
        <v>56</v>
      </c>
      <c r="C60" s="2"/>
      <c r="D60" s="2" t="s">
        <v>280</v>
      </c>
      <c r="E60" s="2" t="s">
        <v>58</v>
      </c>
      <c r="F60" s="2" t="s">
        <v>59</v>
      </c>
      <c r="G60" s="2" t="s">
        <v>280</v>
      </c>
      <c r="H60" s="5" t="s">
        <v>145</v>
      </c>
      <c r="I60" s="2"/>
      <c r="J60" s="2"/>
      <c r="K60" s="2"/>
      <c r="L60" s="2"/>
      <c r="M60" s="2"/>
      <c r="N60" s="2"/>
      <c r="O60" s="2" t="s">
        <v>60</v>
      </c>
      <c r="P60" s="2" t="s">
        <v>47</v>
      </c>
      <c r="Q60" s="2"/>
      <c r="R60" s="2" t="s">
        <v>48</v>
      </c>
      <c r="S60" s="2" t="s">
        <v>49</v>
      </c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 t="s">
        <v>51</v>
      </c>
      <c r="AL60" s="2" t="s">
        <v>51</v>
      </c>
      <c r="AM60" s="2" t="s">
        <v>52</v>
      </c>
      <c r="AN60" s="2" t="s">
        <v>281</v>
      </c>
      <c r="AO60" s="4" t="str">
        <f>HYPERLINK("https://app.beeldi.com/-OAwPuZLXnB1-fHMqEWZ/equipement/-OAwTlIC8Kyvh_9iX-pT/-OaOthu7DUWg_XB-wTGm")</f>
        <v>https://app.beeldi.com/-OAwPuZLXnB1-fHMqEWZ/equipement/-OAwTlIC8Kyvh_9iX-pT/-OaOthu7DUWg_XB-wTGm</v>
      </c>
    </row>
    <row r="61" spans="1:41" ht="15.75" customHeight="1" x14ac:dyDescent="0.3">
      <c r="A61" s="2" t="s">
        <v>41</v>
      </c>
      <c r="B61" s="2" t="s">
        <v>56</v>
      </c>
      <c r="C61" s="2"/>
      <c r="D61" s="2" t="s">
        <v>282</v>
      </c>
      <c r="E61" s="2" t="s">
        <v>58</v>
      </c>
      <c r="F61" s="2" t="s">
        <v>59</v>
      </c>
      <c r="G61" s="2" t="s">
        <v>282</v>
      </c>
      <c r="H61" s="3" t="s">
        <v>45</v>
      </c>
      <c r="I61" s="2"/>
      <c r="J61" s="2"/>
      <c r="K61" s="2"/>
      <c r="L61" s="2"/>
      <c r="M61" s="2"/>
      <c r="N61" s="2"/>
      <c r="O61" s="2" t="s">
        <v>60</v>
      </c>
      <c r="P61" s="2" t="s">
        <v>47</v>
      </c>
      <c r="Q61" s="2"/>
      <c r="R61" s="2" t="s">
        <v>48</v>
      </c>
      <c r="S61" s="2" t="s">
        <v>49</v>
      </c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 t="s">
        <v>50</v>
      </c>
      <c r="AL61" s="2" t="s">
        <v>51</v>
      </c>
      <c r="AM61" s="2" t="s">
        <v>52</v>
      </c>
      <c r="AN61" s="2" t="s">
        <v>283</v>
      </c>
      <c r="AO61" s="4" t="str">
        <f>HYPERLINK("https://app.beeldi.com/-OAwPuZLXnB1-fHMqEWZ/equipement/-OAwTlIC8Kyvh_9iX-pT/-OaOl3rQLFwgyU3dPV0B")</f>
        <v>https://app.beeldi.com/-OAwPuZLXnB1-fHMqEWZ/equipement/-OAwTlIC8Kyvh_9iX-pT/-OaOl3rQLFwgyU3dPV0B</v>
      </c>
    </row>
    <row r="62" spans="1:41" ht="15.75" customHeight="1" x14ac:dyDescent="0.3">
      <c r="A62" s="2" t="s">
        <v>41</v>
      </c>
      <c r="B62" s="2" t="s">
        <v>56</v>
      </c>
      <c r="C62" s="2"/>
      <c r="D62" s="2" t="s">
        <v>91</v>
      </c>
      <c r="E62" s="2" t="s">
        <v>90</v>
      </c>
      <c r="F62" s="2" t="s">
        <v>91</v>
      </c>
      <c r="G62" s="2"/>
      <c r="H62" s="3" t="s">
        <v>45</v>
      </c>
      <c r="I62" s="2"/>
      <c r="J62" s="2"/>
      <c r="K62" s="2"/>
      <c r="L62" s="2"/>
      <c r="M62" s="2"/>
      <c r="N62" s="2"/>
      <c r="O62" s="2" t="s">
        <v>60</v>
      </c>
      <c r="P62" s="2" t="s">
        <v>47</v>
      </c>
      <c r="Q62" s="2"/>
      <c r="R62" s="2" t="s">
        <v>48</v>
      </c>
      <c r="S62" s="2" t="s">
        <v>49</v>
      </c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 t="s">
        <v>50</v>
      </c>
      <c r="AL62" s="2" t="s">
        <v>79</v>
      </c>
      <c r="AM62" s="2" t="s">
        <v>52</v>
      </c>
      <c r="AN62" s="2" t="s">
        <v>284</v>
      </c>
      <c r="AO62" s="4" t="str">
        <f>HYPERLINK("https://app.beeldi.com/-OAwPuZLXnB1-fHMqEWZ/equipement/-OAwTlIC8Kyvh_9iX-pT/-OaOrMUcJr9vpkxTjZ2p")</f>
        <v>https://app.beeldi.com/-OAwPuZLXnB1-fHMqEWZ/equipement/-OAwTlIC8Kyvh_9iX-pT/-OaOrMUcJr9vpkxTjZ2p</v>
      </c>
    </row>
    <row r="63" spans="1:41" ht="15.75" customHeight="1" x14ac:dyDescent="0.3">
      <c r="A63" s="2" t="s">
        <v>41</v>
      </c>
      <c r="B63" s="2" t="s">
        <v>56</v>
      </c>
      <c r="C63" s="2"/>
      <c r="D63" s="2" t="s">
        <v>285</v>
      </c>
      <c r="E63" s="2" t="s">
        <v>90</v>
      </c>
      <c r="F63" s="2" t="s">
        <v>144</v>
      </c>
      <c r="G63" s="2"/>
      <c r="H63" s="5" t="s">
        <v>286</v>
      </c>
      <c r="I63" s="2"/>
      <c r="J63" s="2"/>
      <c r="K63" s="2"/>
      <c r="L63" s="2"/>
      <c r="M63" s="2"/>
      <c r="N63" s="2"/>
      <c r="O63" s="2" t="s">
        <v>60</v>
      </c>
      <c r="P63" s="2" t="s">
        <v>47</v>
      </c>
      <c r="Q63" s="2"/>
      <c r="R63" s="2" t="s">
        <v>48</v>
      </c>
      <c r="S63" s="2" t="s">
        <v>49</v>
      </c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 t="s">
        <v>51</v>
      </c>
      <c r="AJ63" s="2"/>
      <c r="AK63" s="2" t="s">
        <v>50</v>
      </c>
      <c r="AL63" s="2" t="s">
        <v>79</v>
      </c>
      <c r="AM63" s="2" t="s">
        <v>52</v>
      </c>
      <c r="AN63" s="2" t="s">
        <v>287</v>
      </c>
      <c r="AO63" s="4" t="str">
        <f>HYPERLINK("https://app.beeldi.com/-OAwPuZLXnB1-fHMqEWZ/equipement/-OAwTlIC8Kyvh_9iX-pT/-OaOXE9jXS-U7wRk2FRP")</f>
        <v>https://app.beeldi.com/-OAwPuZLXnB1-fHMqEWZ/equipement/-OAwTlIC8Kyvh_9iX-pT/-OaOXE9jXS-U7wRk2FRP</v>
      </c>
    </row>
    <row r="64" spans="1:41" ht="15.75" customHeight="1" x14ac:dyDescent="0.3">
      <c r="A64" s="2" t="s">
        <v>41</v>
      </c>
      <c r="B64" s="2" t="s">
        <v>56</v>
      </c>
      <c r="C64" s="2" t="s">
        <v>288</v>
      </c>
      <c r="D64" s="2" t="s">
        <v>289</v>
      </c>
      <c r="E64" s="2" t="s">
        <v>64</v>
      </c>
      <c r="F64" s="2"/>
      <c r="G64" s="2"/>
      <c r="H64" s="5" t="s">
        <v>65</v>
      </c>
      <c r="I64" s="2"/>
      <c r="J64" s="2"/>
      <c r="K64" s="2"/>
      <c r="L64" s="2"/>
      <c r="M64" s="2"/>
      <c r="N64" s="2"/>
      <c r="O64" s="2" t="s">
        <v>60</v>
      </c>
      <c r="P64" s="2" t="s">
        <v>47</v>
      </c>
      <c r="Q64" s="2"/>
      <c r="R64" s="2" t="s">
        <v>48</v>
      </c>
      <c r="S64" s="2" t="s">
        <v>49</v>
      </c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 t="s">
        <v>51</v>
      </c>
      <c r="AM64" s="2" t="s">
        <v>52</v>
      </c>
      <c r="AN64" s="2" t="s">
        <v>290</v>
      </c>
      <c r="AO64" s="4" t="str">
        <f>HYPERLINK("https://app.beeldi.com/-OAwPuZLXnB1-fHMqEWZ/equipement/-OAwTlIC8Kyvh_9iX-pT/-OaOWiO-WF5ZSH2ddruF")</f>
        <v>https://app.beeldi.com/-OAwPuZLXnB1-fHMqEWZ/equipement/-OAwTlIC8Kyvh_9iX-pT/-OaOWiO-WF5ZSH2ddruF</v>
      </c>
    </row>
    <row r="65" spans="1:41" ht="15.75" customHeight="1" x14ac:dyDescent="0.3">
      <c r="A65" s="2" t="s">
        <v>41</v>
      </c>
      <c r="B65" s="2" t="s">
        <v>56</v>
      </c>
      <c r="C65" s="2" t="s">
        <v>288</v>
      </c>
      <c r="D65" s="2" t="s">
        <v>291</v>
      </c>
      <c r="E65" s="2" t="s">
        <v>90</v>
      </c>
      <c r="F65" s="2" t="s">
        <v>292</v>
      </c>
      <c r="G65" s="2" t="s">
        <v>293</v>
      </c>
      <c r="H65" s="5" t="s">
        <v>294</v>
      </c>
      <c r="I65" s="2"/>
      <c r="J65" s="2"/>
      <c r="K65" s="2"/>
      <c r="L65" s="2"/>
      <c r="M65" s="2"/>
      <c r="N65" s="2"/>
      <c r="O65" s="2" t="s">
        <v>60</v>
      </c>
      <c r="P65" s="2" t="s">
        <v>47</v>
      </c>
      <c r="Q65" s="2"/>
      <c r="R65" s="2" t="s">
        <v>48</v>
      </c>
      <c r="S65" s="2" t="s">
        <v>49</v>
      </c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 t="s">
        <v>51</v>
      </c>
      <c r="AM65" s="2" t="s">
        <v>52</v>
      </c>
      <c r="AN65" s="2" t="s">
        <v>295</v>
      </c>
      <c r="AO65" s="4" t="str">
        <f>HYPERLINK("https://app.beeldi.com/-OAwPuZLXnB1-fHMqEWZ/equipement/-OAwTlIC8Kyvh_9iX-pT/-OaOaX9p1LJVhBV7cCIO")</f>
        <v>https://app.beeldi.com/-OAwPuZLXnB1-fHMqEWZ/equipement/-OAwTlIC8Kyvh_9iX-pT/-OaOaX9p1LJVhBV7cCIO</v>
      </c>
    </row>
    <row r="66" spans="1:41" ht="15.75" customHeight="1" x14ac:dyDescent="0.3">
      <c r="A66" s="2" t="s">
        <v>41</v>
      </c>
      <c r="B66" s="2" t="s">
        <v>56</v>
      </c>
      <c r="C66" s="2" t="s">
        <v>288</v>
      </c>
      <c r="D66" s="2" t="s">
        <v>296</v>
      </c>
      <c r="E66" s="2" t="s">
        <v>74</v>
      </c>
      <c r="F66" s="2" t="s">
        <v>296</v>
      </c>
      <c r="G66" s="2"/>
      <c r="H66" s="3" t="s">
        <v>45</v>
      </c>
      <c r="I66" s="2"/>
      <c r="J66" s="2"/>
      <c r="K66" s="2"/>
      <c r="L66" s="2"/>
      <c r="M66" s="2"/>
      <c r="N66" s="2"/>
      <c r="O66" s="2" t="s">
        <v>60</v>
      </c>
      <c r="P66" s="2" t="s">
        <v>47</v>
      </c>
      <c r="Q66" s="2"/>
      <c r="R66" s="2" t="s">
        <v>48</v>
      </c>
      <c r="S66" s="2" t="s">
        <v>49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 t="s">
        <v>51</v>
      </c>
      <c r="AL66" s="2" t="s">
        <v>50</v>
      </c>
      <c r="AM66" s="2" t="s">
        <v>52</v>
      </c>
      <c r="AN66" s="2" t="s">
        <v>297</v>
      </c>
      <c r="AO66" s="4" t="str">
        <f>HYPERLINK("https://app.beeldi.com/-OAwPuZLXnB1-fHMqEWZ/equipement/-OAwTlIC8Kyvh_9iX-pT/-OaOwYY1DFISsKwL4BAC")</f>
        <v>https://app.beeldi.com/-OAwPuZLXnB1-fHMqEWZ/equipement/-OAwTlIC8Kyvh_9iX-pT/-OaOwYY1DFISsKwL4BAC</v>
      </c>
    </row>
    <row r="67" spans="1:41" ht="15.75" customHeight="1" x14ac:dyDescent="0.3">
      <c r="A67" s="2" t="s">
        <v>41</v>
      </c>
      <c r="B67" s="2" t="s">
        <v>56</v>
      </c>
      <c r="C67" s="2" t="s">
        <v>288</v>
      </c>
      <c r="D67" s="2" t="s">
        <v>298</v>
      </c>
      <c r="E67" s="2" t="s">
        <v>90</v>
      </c>
      <c r="F67" s="2" t="s">
        <v>144</v>
      </c>
      <c r="G67" s="2"/>
      <c r="H67" s="5" t="s">
        <v>299</v>
      </c>
      <c r="I67" s="2"/>
      <c r="J67" s="2"/>
      <c r="K67" s="2"/>
      <c r="L67" s="2"/>
      <c r="M67" s="2"/>
      <c r="N67" s="2"/>
      <c r="O67" s="2" t="s">
        <v>60</v>
      </c>
      <c r="P67" s="2" t="s">
        <v>47</v>
      </c>
      <c r="Q67" s="2"/>
      <c r="R67" s="2" t="s">
        <v>48</v>
      </c>
      <c r="S67" s="2" t="s">
        <v>49</v>
      </c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 t="s">
        <v>51</v>
      </c>
      <c r="AJ67" s="2"/>
      <c r="AK67" s="2" t="s">
        <v>50</v>
      </c>
      <c r="AL67" s="2" t="s">
        <v>51</v>
      </c>
      <c r="AM67" s="2" t="s">
        <v>52</v>
      </c>
      <c r="AN67" s="2" t="s">
        <v>300</v>
      </c>
      <c r="AO67" s="4" t="str">
        <f>HYPERLINK("https://app.beeldi.com/-OAwPuZLXnB1-fHMqEWZ/equipement/-OAwTlIC8Kyvh_9iX-pT/-OaOZSVKRbWOuyVm6d6o")</f>
        <v>https://app.beeldi.com/-OAwPuZLXnB1-fHMqEWZ/equipement/-OAwTlIC8Kyvh_9iX-pT/-OaOZSVKRbWOuyVm6d6o</v>
      </c>
    </row>
    <row r="68" spans="1:41" ht="15.75" customHeight="1" x14ac:dyDescent="0.3">
      <c r="A68" s="2" t="s">
        <v>41</v>
      </c>
      <c r="B68" s="2" t="s">
        <v>56</v>
      </c>
      <c r="C68" s="2" t="s">
        <v>118</v>
      </c>
      <c r="D68" s="2" t="s">
        <v>293</v>
      </c>
      <c r="E68" s="2" t="s">
        <v>90</v>
      </c>
      <c r="F68" s="2" t="s">
        <v>292</v>
      </c>
      <c r="G68" s="2" t="s">
        <v>293</v>
      </c>
      <c r="H68" s="5" t="s">
        <v>301</v>
      </c>
      <c r="I68" s="2"/>
      <c r="J68" s="2"/>
      <c r="K68" s="2"/>
      <c r="L68" s="2"/>
      <c r="M68" s="2"/>
      <c r="N68" s="2"/>
      <c r="O68" s="2" t="s">
        <v>60</v>
      </c>
      <c r="P68" s="2" t="s">
        <v>47</v>
      </c>
      <c r="Q68" s="2"/>
      <c r="R68" s="2" t="s">
        <v>48</v>
      </c>
      <c r="S68" s="2" t="s">
        <v>49</v>
      </c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 t="s">
        <v>51</v>
      </c>
      <c r="AM68" s="2" t="s">
        <v>52</v>
      </c>
      <c r="AN68" s="2" t="s">
        <v>302</v>
      </c>
      <c r="AO68" s="4" t="str">
        <f>HYPERLINK("https://app.beeldi.com/-OAwPuZLXnB1-fHMqEWZ/equipement/-OAwTlIC8Kyvh_9iX-pT/-OaO_kQeLRZcWluyo1Hh")</f>
        <v>https://app.beeldi.com/-OAwPuZLXnB1-fHMqEWZ/equipement/-OAwTlIC8Kyvh_9iX-pT/-OaO_kQeLRZcWluyo1Hh</v>
      </c>
    </row>
    <row r="69" spans="1:41" ht="15.75" customHeight="1" x14ac:dyDescent="0.3">
      <c r="A69" s="2" t="s">
        <v>41</v>
      </c>
      <c r="B69" s="2" t="s">
        <v>56</v>
      </c>
      <c r="C69" s="2" t="s">
        <v>303</v>
      </c>
      <c r="D69" s="2" t="s">
        <v>243</v>
      </c>
      <c r="E69" s="2" t="s">
        <v>106</v>
      </c>
      <c r="F69" s="2" t="s">
        <v>244</v>
      </c>
      <c r="G69" s="2" t="s">
        <v>243</v>
      </c>
      <c r="H69" s="5" t="s">
        <v>192</v>
      </c>
      <c r="I69" s="2"/>
      <c r="J69" s="2"/>
      <c r="K69" s="2"/>
      <c r="L69" s="2"/>
      <c r="M69" s="2"/>
      <c r="N69" s="2"/>
      <c r="O69" s="2" t="s">
        <v>60</v>
      </c>
      <c r="P69" s="2" t="s">
        <v>47</v>
      </c>
      <c r="Q69" s="2"/>
      <c r="R69" s="2" t="s">
        <v>48</v>
      </c>
      <c r="S69" s="2" t="s">
        <v>49</v>
      </c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 t="s">
        <v>50</v>
      </c>
      <c r="AL69" s="2" t="s">
        <v>51</v>
      </c>
      <c r="AM69" s="2" t="s">
        <v>52</v>
      </c>
      <c r="AN69" s="2" t="s">
        <v>304</v>
      </c>
      <c r="AO69" s="4" t="str">
        <f>HYPERLINK("https://app.beeldi.com/-OAwPuZLXnB1-fHMqEWZ/equipement/-OAwTlIC8Kyvh_9iX-pT/-OaOvIwv9Cc3lvJdFplW")</f>
        <v>https://app.beeldi.com/-OAwPuZLXnB1-fHMqEWZ/equipement/-OAwTlIC8Kyvh_9iX-pT/-OaOvIwv9Cc3lvJdFplW</v>
      </c>
    </row>
    <row r="70" spans="1:41" ht="15.75" customHeight="1" x14ac:dyDescent="0.3">
      <c r="A70" s="2" t="s">
        <v>41</v>
      </c>
      <c r="B70" s="2" t="s">
        <v>56</v>
      </c>
      <c r="C70" s="2" t="s">
        <v>303</v>
      </c>
      <c r="D70" s="2" t="s">
        <v>271</v>
      </c>
      <c r="E70" s="2" t="s">
        <v>43</v>
      </c>
      <c r="F70" s="2" t="s">
        <v>272</v>
      </c>
      <c r="G70" s="2"/>
      <c r="H70" s="5" t="s">
        <v>65</v>
      </c>
      <c r="I70" s="2"/>
      <c r="J70" s="2"/>
      <c r="K70" s="2"/>
      <c r="L70" s="2"/>
      <c r="M70" s="2"/>
      <c r="N70" s="2"/>
      <c r="O70" s="2" t="s">
        <v>46</v>
      </c>
      <c r="P70" s="2" t="s">
        <v>47</v>
      </c>
      <c r="Q70" s="2"/>
      <c r="R70" s="2" t="s">
        <v>48</v>
      </c>
      <c r="S70" s="2" t="s">
        <v>49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 t="s">
        <v>79</v>
      </c>
      <c r="AM70" s="2" t="s">
        <v>52</v>
      </c>
      <c r="AN70" s="2" t="s">
        <v>305</v>
      </c>
      <c r="AO70" s="4" t="str">
        <f>HYPERLINK("https://app.beeldi.com/-OAwPuZLXnB1-fHMqEWZ/equipement/-OAwTlIC8Kyvh_9iX-pT/-OaP0VTOoI1C1Ms_TmMm")</f>
        <v>https://app.beeldi.com/-OAwPuZLXnB1-fHMqEWZ/equipement/-OAwTlIC8Kyvh_9iX-pT/-OaP0VTOoI1C1Ms_TmMm</v>
      </c>
    </row>
    <row r="71" spans="1:41" ht="15.75" customHeight="1" x14ac:dyDescent="0.3">
      <c r="A71" s="2" t="s">
        <v>41</v>
      </c>
      <c r="B71" s="2" t="s">
        <v>306</v>
      </c>
      <c r="C71" s="2"/>
      <c r="D71" s="2" t="s">
        <v>307</v>
      </c>
      <c r="E71" s="2" t="s">
        <v>106</v>
      </c>
      <c r="F71" s="2" t="s">
        <v>308</v>
      </c>
      <c r="G71" s="2" t="s">
        <v>309</v>
      </c>
      <c r="H71" s="5" t="s">
        <v>65</v>
      </c>
      <c r="I71" s="2" t="s">
        <v>310</v>
      </c>
      <c r="J71" s="2" t="s">
        <v>311</v>
      </c>
      <c r="K71" s="2"/>
      <c r="L71" s="2"/>
      <c r="M71" s="2"/>
      <c r="N71" s="2"/>
      <c r="O71" s="2" t="s">
        <v>46</v>
      </c>
      <c r="P71" s="2" t="s">
        <v>47</v>
      </c>
      <c r="Q71" s="2"/>
      <c r="R71" s="2" t="s">
        <v>48</v>
      </c>
      <c r="S71" s="2" t="s">
        <v>49</v>
      </c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 t="s">
        <v>79</v>
      </c>
      <c r="AJ71" s="2"/>
      <c r="AK71" s="2" t="s">
        <v>50</v>
      </c>
      <c r="AL71" s="2" t="s">
        <v>51</v>
      </c>
      <c r="AM71" s="2" t="s">
        <v>52</v>
      </c>
      <c r="AN71" s="2" t="s">
        <v>312</v>
      </c>
      <c r="AO71" s="4" t="str">
        <f>HYPERLINK("https://app.beeldi.com/-OAwPuZLXnB1-fHMqEWZ/equipement/-OAwTlIC8Kyvh_9iX-pT/-OaPtBZXfZ5aZewekV4p")</f>
        <v>https://app.beeldi.com/-OAwPuZLXnB1-fHMqEWZ/equipement/-OAwTlIC8Kyvh_9iX-pT/-OaPtBZXfZ5aZewekV4p</v>
      </c>
    </row>
    <row r="72" spans="1:41" ht="15.75" customHeight="1" x14ac:dyDescent="0.3">
      <c r="A72" s="2" t="s">
        <v>41</v>
      </c>
      <c r="B72" s="2" t="s">
        <v>306</v>
      </c>
      <c r="C72" s="2"/>
      <c r="D72" s="2" t="s">
        <v>313</v>
      </c>
      <c r="E72" s="2" t="s">
        <v>106</v>
      </c>
      <c r="F72" s="2" t="s">
        <v>308</v>
      </c>
      <c r="G72" s="2" t="s">
        <v>309</v>
      </c>
      <c r="H72" s="5" t="s">
        <v>65</v>
      </c>
      <c r="I72" s="2" t="s">
        <v>310</v>
      </c>
      <c r="J72" s="2" t="s">
        <v>311</v>
      </c>
      <c r="K72" s="2"/>
      <c r="L72" s="2"/>
      <c r="M72" s="2"/>
      <c r="N72" s="2"/>
      <c r="O72" s="2" t="s">
        <v>46</v>
      </c>
      <c r="P72" s="2" t="s">
        <v>47</v>
      </c>
      <c r="Q72" s="2"/>
      <c r="R72" s="2" t="s">
        <v>48</v>
      </c>
      <c r="S72" s="2" t="s">
        <v>49</v>
      </c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 t="s">
        <v>79</v>
      </c>
      <c r="AJ72" s="2"/>
      <c r="AK72" s="2" t="s">
        <v>50</v>
      </c>
      <c r="AL72" s="2" t="s">
        <v>51</v>
      </c>
      <c r="AM72" s="2" t="s">
        <v>52</v>
      </c>
      <c r="AN72" s="2" t="s">
        <v>314</v>
      </c>
      <c r="AO72" s="4" t="str">
        <f>HYPERLINK("https://app.beeldi.com/-OAwPuZLXnB1-fHMqEWZ/equipement/-OAwTlIC8Kyvh_9iX-pT/-OaTY4bDMGYuPCAKK4IR")</f>
        <v>https://app.beeldi.com/-OAwPuZLXnB1-fHMqEWZ/equipement/-OAwTlIC8Kyvh_9iX-pT/-OaTY4bDMGYuPCAKK4IR</v>
      </c>
    </row>
    <row r="73" spans="1:41" ht="15.75" customHeight="1" x14ac:dyDescent="0.3">
      <c r="A73" s="2" t="s">
        <v>41</v>
      </c>
      <c r="B73" s="2" t="s">
        <v>306</v>
      </c>
      <c r="C73" s="2"/>
      <c r="D73" s="2" t="s">
        <v>315</v>
      </c>
      <c r="E73" s="2" t="s">
        <v>106</v>
      </c>
      <c r="F73" s="2" t="s">
        <v>308</v>
      </c>
      <c r="G73" s="2" t="s">
        <v>309</v>
      </c>
      <c r="H73" s="5" t="s">
        <v>65</v>
      </c>
      <c r="I73" s="2" t="s">
        <v>310</v>
      </c>
      <c r="J73" s="2" t="s">
        <v>316</v>
      </c>
      <c r="K73" s="2"/>
      <c r="L73" s="2"/>
      <c r="M73" s="2"/>
      <c r="N73" s="2"/>
      <c r="O73" s="2" t="s">
        <v>46</v>
      </c>
      <c r="P73" s="2" t="s">
        <v>47</v>
      </c>
      <c r="Q73" s="2"/>
      <c r="R73" s="2" t="s">
        <v>48</v>
      </c>
      <c r="S73" s="2" t="s">
        <v>49</v>
      </c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 t="s">
        <v>79</v>
      </c>
      <c r="AJ73" s="2"/>
      <c r="AK73" s="2" t="s">
        <v>50</v>
      </c>
      <c r="AL73" s="2" t="s">
        <v>50</v>
      </c>
      <c r="AM73" s="2" t="s">
        <v>52</v>
      </c>
      <c r="AN73" s="2" t="s">
        <v>317</v>
      </c>
      <c r="AO73" s="4" t="str">
        <f>HYPERLINK("https://app.beeldi.com/-OAwPuZLXnB1-fHMqEWZ/equipement/-OAwTlIC8Kyvh_9iX-pT/-OaTQmpoWvvgRFCt0Bou")</f>
        <v>https://app.beeldi.com/-OAwPuZLXnB1-fHMqEWZ/equipement/-OAwTlIC8Kyvh_9iX-pT/-OaTQmpoWvvgRFCt0Bou</v>
      </c>
    </row>
    <row r="74" spans="1:41" ht="15.75" customHeight="1" x14ac:dyDescent="0.3">
      <c r="A74" s="2" t="s">
        <v>41</v>
      </c>
      <c r="B74" s="2" t="s">
        <v>306</v>
      </c>
      <c r="C74" s="2"/>
      <c r="D74" s="2" t="s">
        <v>318</v>
      </c>
      <c r="E74" s="2" t="s">
        <v>106</v>
      </c>
      <c r="F74" s="2" t="s">
        <v>308</v>
      </c>
      <c r="G74" s="2" t="s">
        <v>309</v>
      </c>
      <c r="H74" s="5" t="s">
        <v>65</v>
      </c>
      <c r="I74" s="2" t="s">
        <v>310</v>
      </c>
      <c r="J74" s="2" t="s">
        <v>319</v>
      </c>
      <c r="K74" s="2" t="s">
        <v>320</v>
      </c>
      <c r="L74" s="2"/>
      <c r="M74" s="2"/>
      <c r="N74" s="2"/>
      <c r="O74" s="2" t="s">
        <v>46</v>
      </c>
      <c r="P74" s="2" t="s">
        <v>47</v>
      </c>
      <c r="Q74" s="2"/>
      <c r="R74" s="2" t="s">
        <v>48</v>
      </c>
      <c r="S74" s="2" t="s">
        <v>49</v>
      </c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 t="s">
        <v>79</v>
      </c>
      <c r="AJ74" s="2"/>
      <c r="AK74" s="2" t="s">
        <v>50</v>
      </c>
      <c r="AL74" s="2" t="s">
        <v>51</v>
      </c>
      <c r="AM74" s="2" t="s">
        <v>52</v>
      </c>
      <c r="AN74" s="2" t="s">
        <v>321</v>
      </c>
      <c r="AO74" s="4" t="str">
        <f>HYPERLINK("https://app.beeldi.com/-OAwPuZLXnB1-fHMqEWZ/equipement/-OAwTlIC8Kyvh_9iX-pT/-OaTO4xLk-wBWhGjvvJt")</f>
        <v>https://app.beeldi.com/-OAwPuZLXnB1-fHMqEWZ/equipement/-OAwTlIC8Kyvh_9iX-pT/-OaTO4xLk-wBWhGjvvJt</v>
      </c>
    </row>
    <row r="75" spans="1:41" ht="15.75" customHeight="1" x14ac:dyDescent="0.3">
      <c r="A75" s="2" t="s">
        <v>41</v>
      </c>
      <c r="B75" s="2" t="s">
        <v>306</v>
      </c>
      <c r="C75" s="2"/>
      <c r="D75" s="2" t="s">
        <v>322</v>
      </c>
      <c r="E75" s="2" t="s">
        <v>106</v>
      </c>
      <c r="F75" s="2" t="s">
        <v>308</v>
      </c>
      <c r="G75" s="2" t="s">
        <v>309</v>
      </c>
      <c r="H75" s="5" t="s">
        <v>65</v>
      </c>
      <c r="I75" s="2" t="s">
        <v>310</v>
      </c>
      <c r="J75" s="2" t="s">
        <v>319</v>
      </c>
      <c r="K75" s="2" t="s">
        <v>323</v>
      </c>
      <c r="L75" s="2"/>
      <c r="M75" s="2"/>
      <c r="N75" s="2"/>
      <c r="O75" s="2" t="s">
        <v>46</v>
      </c>
      <c r="P75" s="2" t="s">
        <v>47</v>
      </c>
      <c r="Q75" s="2"/>
      <c r="R75" s="2" t="s">
        <v>48</v>
      </c>
      <c r="S75" s="2" t="s">
        <v>49</v>
      </c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 t="s">
        <v>79</v>
      </c>
      <c r="AJ75" s="2"/>
      <c r="AK75" s="2" t="s">
        <v>50</v>
      </c>
      <c r="AL75" s="2" t="s">
        <v>51</v>
      </c>
      <c r="AM75" s="2" t="s">
        <v>52</v>
      </c>
      <c r="AN75" s="2" t="s">
        <v>324</v>
      </c>
      <c r="AO75" s="4" t="str">
        <f>HYPERLINK("https://app.beeldi.com/-OAwPuZLXnB1-fHMqEWZ/equipement/-OAwTlIC8Kyvh_9iX-pT/-OaTM9nPcDdrTRdOhAhw")</f>
        <v>https://app.beeldi.com/-OAwPuZLXnB1-fHMqEWZ/equipement/-OAwTlIC8Kyvh_9iX-pT/-OaTM9nPcDdrTRdOhAhw</v>
      </c>
    </row>
    <row r="76" spans="1:41" ht="15.75" customHeight="1" x14ac:dyDescent="0.3">
      <c r="A76" s="2" t="s">
        <v>41</v>
      </c>
      <c r="B76" s="2" t="s">
        <v>306</v>
      </c>
      <c r="C76" s="2"/>
      <c r="D76" s="2" t="s">
        <v>169</v>
      </c>
      <c r="E76" s="2" t="s">
        <v>106</v>
      </c>
      <c r="F76" s="2" t="s">
        <v>170</v>
      </c>
      <c r="G76" s="2" t="s">
        <v>169</v>
      </c>
      <c r="H76" s="5" t="s">
        <v>65</v>
      </c>
      <c r="I76" s="2" t="s">
        <v>108</v>
      </c>
      <c r="J76" s="2" t="s">
        <v>325</v>
      </c>
      <c r="K76" s="2"/>
      <c r="L76" s="2"/>
      <c r="M76" s="2"/>
      <c r="N76" s="2"/>
      <c r="O76" s="2" t="s">
        <v>60</v>
      </c>
      <c r="P76" s="2" t="s">
        <v>47</v>
      </c>
      <c r="Q76" s="2"/>
      <c r="R76" s="2" t="s">
        <v>48</v>
      </c>
      <c r="S76" s="2" t="s">
        <v>49</v>
      </c>
      <c r="T76" s="2"/>
      <c r="U76" s="2"/>
      <c r="V76" s="2"/>
      <c r="W76" s="2"/>
      <c r="X76" s="2"/>
      <c r="Y76" s="2" t="s">
        <v>326</v>
      </c>
      <c r="Z76" s="2" t="s">
        <v>327</v>
      </c>
      <c r="AA76" s="2"/>
      <c r="AB76" s="2"/>
      <c r="AC76" s="2"/>
      <c r="AD76" s="2"/>
      <c r="AE76" s="2"/>
      <c r="AF76" s="2"/>
      <c r="AG76" s="2"/>
      <c r="AH76" s="2"/>
      <c r="AI76" s="2" t="s">
        <v>51</v>
      </c>
      <c r="AJ76" s="2" t="s">
        <v>79</v>
      </c>
      <c r="AK76" s="2" t="s">
        <v>50</v>
      </c>
      <c r="AL76" s="2" t="s">
        <v>51</v>
      </c>
      <c r="AM76" s="2" t="s">
        <v>52</v>
      </c>
      <c r="AN76" s="2" t="s">
        <v>328</v>
      </c>
      <c r="AO76" s="4" t="str">
        <f>HYPERLINK("https://app.beeldi.com/-OAwPuZLXnB1-fHMqEWZ/equipement/-OAwTlIC8Kyvh_9iX-pT/-OaPr9qICWAYpf0a3ZwZ")</f>
        <v>https://app.beeldi.com/-OAwPuZLXnB1-fHMqEWZ/equipement/-OAwTlIC8Kyvh_9iX-pT/-OaPr9qICWAYpf0a3ZwZ</v>
      </c>
    </row>
    <row r="77" spans="1:41" ht="15.75" customHeight="1" x14ac:dyDescent="0.3">
      <c r="A77" s="2" t="s">
        <v>41</v>
      </c>
      <c r="B77" s="2" t="s">
        <v>306</v>
      </c>
      <c r="C77" s="2"/>
      <c r="D77" s="2" t="s">
        <v>329</v>
      </c>
      <c r="E77" s="2" t="s">
        <v>106</v>
      </c>
      <c r="F77" s="2" t="s">
        <v>170</v>
      </c>
      <c r="G77" s="2" t="s">
        <v>169</v>
      </c>
      <c r="H77" s="5" t="s">
        <v>65</v>
      </c>
      <c r="I77" s="2" t="s">
        <v>171</v>
      </c>
      <c r="J77" s="2" t="s">
        <v>330</v>
      </c>
      <c r="K77" s="2" t="s">
        <v>331</v>
      </c>
      <c r="L77" s="2" t="s">
        <v>332</v>
      </c>
      <c r="M77" s="2"/>
      <c r="N77" s="2">
        <v>13</v>
      </c>
      <c r="O77" s="2" t="s">
        <v>60</v>
      </c>
      <c r="P77" s="2" t="s">
        <v>47</v>
      </c>
      <c r="Q77" s="2"/>
      <c r="R77" s="2" t="s">
        <v>48</v>
      </c>
      <c r="S77" s="2" t="s">
        <v>49</v>
      </c>
      <c r="T77" s="2"/>
      <c r="U77" s="2"/>
      <c r="V77" s="2"/>
      <c r="W77" s="2"/>
      <c r="X77" s="2"/>
      <c r="Y77" s="2" t="s">
        <v>333</v>
      </c>
      <c r="Z77" s="2" t="s">
        <v>145</v>
      </c>
      <c r="AA77" s="2"/>
      <c r="AB77" s="2"/>
      <c r="AC77" s="2"/>
      <c r="AD77" s="2"/>
      <c r="AE77" s="2"/>
      <c r="AF77" s="2"/>
      <c r="AG77" s="2"/>
      <c r="AH77" s="2"/>
      <c r="AI77" s="2" t="s">
        <v>51</v>
      </c>
      <c r="AJ77" s="2"/>
      <c r="AK77" s="2" t="s">
        <v>51</v>
      </c>
      <c r="AL77" s="2" t="s">
        <v>51</v>
      </c>
      <c r="AM77" s="2" t="s">
        <v>52</v>
      </c>
      <c r="AN77" s="2" t="s">
        <v>334</v>
      </c>
      <c r="AO77" s="4" t="str">
        <f>HYPERLINK("https://app.beeldi.com/-OAwPuZLXnB1-fHMqEWZ/equipement/-OAwTlIC8Kyvh_9iX-pT/-OaPpEPfBZfKMXZbUIyt")</f>
        <v>https://app.beeldi.com/-OAwPuZLXnB1-fHMqEWZ/equipement/-OAwTlIC8Kyvh_9iX-pT/-OaPpEPfBZfKMXZbUIyt</v>
      </c>
    </row>
    <row r="78" spans="1:41" ht="15.75" customHeight="1" x14ac:dyDescent="0.3">
      <c r="A78" s="2" t="s">
        <v>41</v>
      </c>
      <c r="B78" s="2" t="s">
        <v>306</v>
      </c>
      <c r="C78" s="2"/>
      <c r="D78" s="2" t="s">
        <v>335</v>
      </c>
      <c r="E78" s="2" t="s">
        <v>43</v>
      </c>
      <c r="F78" s="2" t="s">
        <v>336</v>
      </c>
      <c r="G78" s="2" t="s">
        <v>337</v>
      </c>
      <c r="H78" s="5" t="s">
        <v>65</v>
      </c>
      <c r="I78" s="2"/>
      <c r="J78" s="2"/>
      <c r="K78" s="2"/>
      <c r="L78" s="2"/>
      <c r="M78" s="2"/>
      <c r="N78" s="2"/>
      <c r="O78" s="2" t="s">
        <v>46</v>
      </c>
      <c r="P78" s="2" t="s">
        <v>47</v>
      </c>
      <c r="Q78" s="2"/>
      <c r="R78" s="2" t="s">
        <v>48</v>
      </c>
      <c r="S78" s="2" t="s">
        <v>49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 t="s">
        <v>51</v>
      </c>
      <c r="AJ78" s="2" t="s">
        <v>51</v>
      </c>
      <c r="AK78" s="2" t="s">
        <v>50</v>
      </c>
      <c r="AL78" s="2" t="s">
        <v>51</v>
      </c>
      <c r="AM78" s="2" t="s">
        <v>52</v>
      </c>
      <c r="AN78" s="2" t="s">
        <v>338</v>
      </c>
      <c r="AO78" s="4" t="str">
        <f>HYPERLINK("https://app.beeldi.com/-OAwPuZLXnB1-fHMqEWZ/equipement/-OAwTlIC8Kyvh_9iX-pT/-OaPlXWe3ABWiJg7Ba8w")</f>
        <v>https://app.beeldi.com/-OAwPuZLXnB1-fHMqEWZ/equipement/-OAwTlIC8Kyvh_9iX-pT/-OaPlXWe3ABWiJg7Ba8w</v>
      </c>
    </row>
    <row r="79" spans="1:41" ht="15.75" customHeight="1" x14ac:dyDescent="0.3"/>
    <row r="80" spans="1:41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</sheetData>
  <autoFilter ref="A1:AL7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32"/>
  <sheetViews>
    <sheetView tabSelected="1" workbookViewId="0">
      <selection activeCell="D15" sqref="D15"/>
    </sheetView>
  </sheetViews>
  <sheetFormatPr baseColWidth="10" defaultColWidth="11.19921875" defaultRowHeight="15" customHeight="1" x14ac:dyDescent="0.3"/>
  <cols>
    <col min="1" max="1" width="15.296875" customWidth="1"/>
    <col min="4" max="4" width="24.69921875" customWidth="1"/>
    <col min="6" max="6" width="21" customWidth="1"/>
    <col min="7" max="7" width="25.09765625" customWidth="1"/>
    <col min="8" max="8" width="7.3984375" customWidth="1"/>
  </cols>
  <sheetData>
    <row r="1" spans="1:41" ht="15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ht="15.75" customHeight="1" x14ac:dyDescent="0.3">
      <c r="A2" s="2" t="s">
        <v>339</v>
      </c>
      <c r="B2" s="2" t="s">
        <v>56</v>
      </c>
      <c r="C2" s="2"/>
      <c r="D2" s="2" t="s">
        <v>282</v>
      </c>
      <c r="E2" s="2" t="s">
        <v>58</v>
      </c>
      <c r="F2" s="2" t="s">
        <v>59</v>
      </c>
      <c r="G2" s="2" t="s">
        <v>282</v>
      </c>
      <c r="H2" s="5" t="s">
        <v>45</v>
      </c>
      <c r="I2" s="2"/>
      <c r="J2" s="2"/>
      <c r="K2" s="2"/>
      <c r="L2" s="2"/>
      <c r="M2" s="2"/>
      <c r="N2" s="2"/>
      <c r="O2" s="2" t="s">
        <v>60</v>
      </c>
      <c r="P2" s="2" t="s">
        <v>47</v>
      </c>
      <c r="Q2" s="2"/>
      <c r="R2" s="2" t="s">
        <v>48</v>
      </c>
      <c r="S2" s="2" t="s">
        <v>49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 t="s">
        <v>79</v>
      </c>
      <c r="AL2" s="2" t="s">
        <v>50</v>
      </c>
      <c r="AM2" s="2" t="s">
        <v>340</v>
      </c>
      <c r="AN2" s="2" t="s">
        <v>341</v>
      </c>
      <c r="AO2" s="4" t="str">
        <f>HYPERLINK("https://app.beeldi.com/-OAwPuZLXnB1-fHMqEWZ/equipement/-OAwTnwEHKlJF6OalzLE/-OaUherwuB2_-kNt0aA9")</f>
        <v>https://app.beeldi.com/-OAwPuZLXnB1-fHMqEWZ/equipement/-OAwTnwEHKlJF6OalzLE/-OaUherwuB2_-kNt0aA9</v>
      </c>
    </row>
    <row r="3" spans="1:41" ht="15.75" customHeight="1" x14ac:dyDescent="0.3">
      <c r="A3" s="2" t="s">
        <v>339</v>
      </c>
      <c r="B3" s="2" t="s">
        <v>342</v>
      </c>
      <c r="C3" s="2" t="s">
        <v>343</v>
      </c>
      <c r="D3" s="2" t="s">
        <v>119</v>
      </c>
      <c r="E3" s="2" t="s">
        <v>70</v>
      </c>
      <c r="F3" s="2" t="s">
        <v>119</v>
      </c>
      <c r="G3" s="2"/>
      <c r="H3" s="5" t="s">
        <v>65</v>
      </c>
      <c r="I3" s="2"/>
      <c r="J3" s="2"/>
      <c r="K3" s="2"/>
      <c r="L3" s="2"/>
      <c r="M3" s="2"/>
      <c r="N3" s="2"/>
      <c r="O3" s="2" t="s">
        <v>46</v>
      </c>
      <c r="P3" s="2" t="s">
        <v>47</v>
      </c>
      <c r="Q3" s="2"/>
      <c r="R3" s="2" t="s">
        <v>48</v>
      </c>
      <c r="S3" s="2" t="s">
        <v>49</v>
      </c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 t="s">
        <v>340</v>
      </c>
      <c r="AN3" s="2" t="s">
        <v>344</v>
      </c>
      <c r="AO3" s="4" t="str">
        <f>HYPERLINK("https://app.beeldi.com/-OAwPuZLXnB1-fHMqEWZ/equipement/-OAwTnwEHKlJF6OalzLE/-OaZGrxjZlleeMkkjErE")</f>
        <v>https://app.beeldi.com/-OAwPuZLXnB1-fHMqEWZ/equipement/-OAwTnwEHKlJF6OalzLE/-OaZGrxjZlleeMkkjErE</v>
      </c>
    </row>
    <row r="4" spans="1:41" ht="15.75" customHeight="1" x14ac:dyDescent="0.3">
      <c r="A4" s="2" t="s">
        <v>339</v>
      </c>
      <c r="B4" s="2" t="s">
        <v>342</v>
      </c>
      <c r="C4" s="2" t="s">
        <v>345</v>
      </c>
      <c r="D4" s="2" t="s">
        <v>119</v>
      </c>
      <c r="E4" s="2" t="s">
        <v>70</v>
      </c>
      <c r="F4" s="2" t="s">
        <v>119</v>
      </c>
      <c r="G4" s="2"/>
      <c r="H4" s="5">
        <v>2</v>
      </c>
      <c r="I4" s="2"/>
      <c r="J4" s="2"/>
      <c r="K4" s="2"/>
      <c r="L4" s="2"/>
      <c r="M4" s="2"/>
      <c r="N4" s="2"/>
      <c r="O4" s="2" t="s">
        <v>46</v>
      </c>
      <c r="P4" s="2" t="s">
        <v>47</v>
      </c>
      <c r="Q4" s="2"/>
      <c r="R4" s="2" t="s">
        <v>48</v>
      </c>
      <c r="S4" s="2" t="s">
        <v>49</v>
      </c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 t="s">
        <v>340</v>
      </c>
      <c r="AN4" s="2" t="s">
        <v>346</v>
      </c>
      <c r="AO4" s="4" t="str">
        <f>HYPERLINK("https://app.beeldi.com/-OAwPuZLXnB1-fHMqEWZ/equipement/-OAwTnwEHKlJF6OalzLE/-OaZBdanZvfX3oCR3V0c")</f>
        <v>https://app.beeldi.com/-OAwPuZLXnB1-fHMqEWZ/equipement/-OAwTnwEHKlJF6OalzLE/-OaZBdanZvfX3oCR3V0c</v>
      </c>
    </row>
    <row r="5" spans="1:41" ht="15.75" customHeight="1" x14ac:dyDescent="0.3">
      <c r="A5" s="2" t="s">
        <v>339</v>
      </c>
      <c r="B5" s="2" t="s">
        <v>342</v>
      </c>
      <c r="C5" s="2" t="s">
        <v>345</v>
      </c>
      <c r="D5" s="2" t="s">
        <v>347</v>
      </c>
      <c r="E5" s="2" t="s">
        <v>90</v>
      </c>
      <c r="F5" s="2" t="s">
        <v>96</v>
      </c>
      <c r="G5" s="2"/>
      <c r="H5" s="5">
        <v>1</v>
      </c>
      <c r="I5" s="2"/>
      <c r="J5" s="2"/>
      <c r="K5" s="2"/>
      <c r="L5" s="2"/>
      <c r="M5" s="2"/>
      <c r="N5" s="2"/>
      <c r="O5" s="2" t="s">
        <v>60</v>
      </c>
      <c r="P5" s="2" t="s">
        <v>47</v>
      </c>
      <c r="Q5" s="2"/>
      <c r="R5" s="2" t="s">
        <v>48</v>
      </c>
      <c r="S5" s="2" t="s">
        <v>49</v>
      </c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 t="s">
        <v>79</v>
      </c>
      <c r="AK5" s="2" t="s">
        <v>51</v>
      </c>
      <c r="AL5" s="2" t="s">
        <v>51</v>
      </c>
      <c r="AM5" s="2" t="s">
        <v>340</v>
      </c>
      <c r="AN5" s="2" t="s">
        <v>348</v>
      </c>
      <c r="AO5" s="4" t="str">
        <f>HYPERLINK("https://app.beeldi.com/-OAwPuZLXnB1-fHMqEWZ/equipement/-OAwTnwEHKlJF6OalzLE/-OaZ9zHDpMt9PpLEqvt9")</f>
        <v>https://app.beeldi.com/-OAwPuZLXnB1-fHMqEWZ/equipement/-OAwTnwEHKlJF6OalzLE/-OaZ9zHDpMt9PpLEqvt9</v>
      </c>
    </row>
    <row r="6" spans="1:41" ht="15.75" customHeight="1" x14ac:dyDescent="0.3">
      <c r="A6" s="2" t="s">
        <v>339</v>
      </c>
      <c r="B6" s="2" t="s">
        <v>342</v>
      </c>
      <c r="C6" s="2" t="s">
        <v>345</v>
      </c>
      <c r="D6" s="2" t="s">
        <v>349</v>
      </c>
      <c r="E6" s="2" t="s">
        <v>90</v>
      </c>
      <c r="F6" s="2" t="s">
        <v>96</v>
      </c>
      <c r="G6" s="2"/>
      <c r="H6" s="5" t="s">
        <v>65</v>
      </c>
      <c r="I6" s="2"/>
      <c r="J6" s="2"/>
      <c r="K6" s="2"/>
      <c r="L6" s="2"/>
      <c r="M6" s="2"/>
      <c r="N6" s="2"/>
      <c r="O6" s="2" t="s">
        <v>60</v>
      </c>
      <c r="P6" s="2" t="s">
        <v>47</v>
      </c>
      <c r="Q6" s="2"/>
      <c r="R6" s="2" t="s">
        <v>48</v>
      </c>
      <c r="S6" s="2" t="s">
        <v>49</v>
      </c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 t="s">
        <v>79</v>
      </c>
      <c r="AK6" s="2" t="s">
        <v>51</v>
      </c>
      <c r="AL6" s="2" t="s">
        <v>51</v>
      </c>
      <c r="AM6" s="2" t="s">
        <v>340</v>
      </c>
      <c r="AN6" s="2" t="s">
        <v>350</v>
      </c>
      <c r="AO6" s="4" t="str">
        <f>HYPERLINK("https://app.beeldi.com/-OAwPuZLXnB1-fHMqEWZ/equipement/-OAwTnwEHKlJF6OalzLE/-OaZ9eq10VSuBLVVCpgc")</f>
        <v>https://app.beeldi.com/-OAwPuZLXnB1-fHMqEWZ/equipement/-OAwTnwEHKlJF6OalzLE/-OaZ9eq10VSuBLVVCpgc</v>
      </c>
    </row>
    <row r="7" spans="1:41" ht="15.75" customHeight="1" x14ac:dyDescent="0.3">
      <c r="A7" s="2" t="s">
        <v>339</v>
      </c>
      <c r="B7" s="2" t="s">
        <v>342</v>
      </c>
      <c r="C7" s="2" t="s">
        <v>345</v>
      </c>
      <c r="D7" s="2" t="s">
        <v>351</v>
      </c>
      <c r="E7" s="2" t="s">
        <v>90</v>
      </c>
      <c r="F7" s="2" t="s">
        <v>352</v>
      </c>
      <c r="G7" s="2"/>
      <c r="H7" s="5">
        <v>1</v>
      </c>
      <c r="I7" s="2" t="s">
        <v>353</v>
      </c>
      <c r="J7" s="2" t="s">
        <v>354</v>
      </c>
      <c r="K7" s="2"/>
      <c r="L7" s="2"/>
      <c r="M7" s="2"/>
      <c r="N7" s="2"/>
      <c r="O7" s="2" t="s">
        <v>60</v>
      </c>
      <c r="P7" s="2" t="s">
        <v>47</v>
      </c>
      <c r="Q7" s="2"/>
      <c r="R7" s="2" t="s">
        <v>48</v>
      </c>
      <c r="S7" s="2" t="s">
        <v>49</v>
      </c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 t="s">
        <v>51</v>
      </c>
      <c r="AK7" s="2" t="s">
        <v>51</v>
      </c>
      <c r="AL7" s="2" t="s">
        <v>79</v>
      </c>
      <c r="AM7" s="2" t="s">
        <v>340</v>
      </c>
      <c r="AN7" s="2" t="s">
        <v>355</v>
      </c>
      <c r="AO7" s="4" t="str">
        <f>HYPERLINK("https://app.beeldi.com/-OAwPuZLXnB1-fHMqEWZ/equipement/-OAwTnwEHKlJF6OalzLE/-OaZAV0uwtpsPpYVNXek")</f>
        <v>https://app.beeldi.com/-OAwPuZLXnB1-fHMqEWZ/equipement/-OAwTnwEHKlJF6OalzLE/-OaZAV0uwtpsPpYVNXek</v>
      </c>
    </row>
    <row r="8" spans="1:41" ht="15.75" customHeight="1" x14ac:dyDescent="0.3">
      <c r="A8" s="2" t="s">
        <v>339</v>
      </c>
      <c r="B8" s="2" t="s">
        <v>342</v>
      </c>
      <c r="C8" s="2" t="s">
        <v>345</v>
      </c>
      <c r="D8" s="2" t="s">
        <v>356</v>
      </c>
      <c r="E8" s="2" t="s">
        <v>64</v>
      </c>
      <c r="F8" s="2" t="s">
        <v>357</v>
      </c>
      <c r="G8" s="2" t="s">
        <v>356</v>
      </c>
      <c r="H8" s="5">
        <v>1</v>
      </c>
      <c r="I8" s="2"/>
      <c r="J8" s="2"/>
      <c r="K8" s="2"/>
      <c r="L8" s="2"/>
      <c r="M8" s="2"/>
      <c r="N8" s="2"/>
      <c r="O8" s="2" t="s">
        <v>46</v>
      </c>
      <c r="P8" s="2" t="s">
        <v>47</v>
      </c>
      <c r="Q8" s="2"/>
      <c r="R8" s="2" t="s">
        <v>48</v>
      </c>
      <c r="S8" s="2" t="s">
        <v>49</v>
      </c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 t="s">
        <v>51</v>
      </c>
      <c r="AL8" s="2" t="s">
        <v>79</v>
      </c>
      <c r="AM8" s="2" t="s">
        <v>340</v>
      </c>
      <c r="AN8" s="2" t="s">
        <v>358</v>
      </c>
      <c r="AO8" s="4" t="str">
        <f>HYPERLINK("https://app.beeldi.com/-OAwPuZLXnB1-fHMqEWZ/equipement/-OAwTnwEHKlJF6OalzLE/-OacaQcuH8aYDN1vqSgV")</f>
        <v>https://app.beeldi.com/-OAwPuZLXnB1-fHMqEWZ/equipement/-OAwTnwEHKlJF6OalzLE/-OacaQcuH8aYDN1vqSgV</v>
      </c>
    </row>
    <row r="9" spans="1:41" ht="15.75" customHeight="1" x14ac:dyDescent="0.3">
      <c r="A9" s="2" t="s">
        <v>339</v>
      </c>
      <c r="B9" s="2" t="s">
        <v>342</v>
      </c>
      <c r="C9" s="2" t="s">
        <v>345</v>
      </c>
      <c r="D9" s="2" t="s">
        <v>105</v>
      </c>
      <c r="E9" s="2" t="s">
        <v>106</v>
      </c>
      <c r="F9" s="2" t="s">
        <v>107</v>
      </c>
      <c r="G9" s="2" t="s">
        <v>105</v>
      </c>
      <c r="H9" s="5">
        <v>1</v>
      </c>
      <c r="I9" s="2" t="s">
        <v>108</v>
      </c>
      <c r="J9" s="2" t="s">
        <v>359</v>
      </c>
      <c r="K9" s="2"/>
      <c r="L9" s="2"/>
      <c r="M9" s="2"/>
      <c r="N9" s="2"/>
      <c r="O9" s="2" t="s">
        <v>60</v>
      </c>
      <c r="P9" s="2" t="s">
        <v>47</v>
      </c>
      <c r="Q9" s="2"/>
      <c r="R9" s="2" t="s">
        <v>48</v>
      </c>
      <c r="S9" s="2" t="s">
        <v>49</v>
      </c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 t="s">
        <v>50</v>
      </c>
      <c r="AL9" s="2" t="s">
        <v>79</v>
      </c>
      <c r="AM9" s="2" t="s">
        <v>340</v>
      </c>
      <c r="AN9" s="2" t="s">
        <v>360</v>
      </c>
      <c r="AO9" s="4" t="str">
        <f>HYPERLINK("https://app.beeldi.com/-OAwPuZLXnB1-fHMqEWZ/equipement/-OAwTnwEHKlJF6OalzLE/-OaZBBvYGpwANYrMQfno")</f>
        <v>https://app.beeldi.com/-OAwPuZLXnB1-fHMqEWZ/equipement/-OAwTnwEHKlJF6OalzLE/-OaZBBvYGpwANYrMQfno</v>
      </c>
    </row>
    <row r="10" spans="1:41" ht="15.75" customHeight="1" x14ac:dyDescent="0.3">
      <c r="A10" s="2" t="s">
        <v>339</v>
      </c>
      <c r="B10" s="2" t="s">
        <v>342</v>
      </c>
      <c r="C10" s="2" t="s">
        <v>118</v>
      </c>
      <c r="D10" s="2" t="s">
        <v>119</v>
      </c>
      <c r="E10" s="2" t="s">
        <v>70</v>
      </c>
      <c r="F10" s="2" t="s">
        <v>119</v>
      </c>
      <c r="G10" s="2"/>
      <c r="H10" s="5" t="s">
        <v>65</v>
      </c>
      <c r="I10" s="2" t="s">
        <v>361</v>
      </c>
      <c r="J10" s="2" t="s">
        <v>362</v>
      </c>
      <c r="K10" s="2"/>
      <c r="L10" s="2"/>
      <c r="M10" s="2"/>
      <c r="N10" s="2"/>
      <c r="O10" s="2" t="s">
        <v>46</v>
      </c>
      <c r="P10" s="2" t="s">
        <v>47</v>
      </c>
      <c r="Q10" s="2"/>
      <c r="R10" s="2" t="s">
        <v>48</v>
      </c>
      <c r="S10" s="2" t="s">
        <v>49</v>
      </c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 t="s">
        <v>50</v>
      </c>
      <c r="AL10" s="2" t="s">
        <v>79</v>
      </c>
      <c r="AM10" s="2" t="s">
        <v>340</v>
      </c>
      <c r="AN10" s="2" t="s">
        <v>363</v>
      </c>
      <c r="AO10" s="4" t="str">
        <f>HYPERLINK("https://app.beeldi.com/-OAwPuZLXnB1-fHMqEWZ/equipement/-OAwTnwEHKlJF6OalzLE/-OaZuvM1b-ELQQMMApfE")</f>
        <v>https://app.beeldi.com/-OAwPuZLXnB1-fHMqEWZ/equipement/-OAwTnwEHKlJF6OalzLE/-OaZuvM1b-ELQQMMApfE</v>
      </c>
    </row>
    <row r="11" spans="1:41" ht="15.75" customHeight="1" x14ac:dyDescent="0.3">
      <c r="A11" s="2" t="s">
        <v>339</v>
      </c>
      <c r="B11" s="2" t="s">
        <v>342</v>
      </c>
      <c r="C11" s="2" t="s">
        <v>118</v>
      </c>
      <c r="D11" s="2" t="s">
        <v>364</v>
      </c>
      <c r="E11" s="2" t="s">
        <v>90</v>
      </c>
      <c r="F11" s="2" t="s">
        <v>96</v>
      </c>
      <c r="G11" s="2"/>
      <c r="H11" s="5" t="s">
        <v>65</v>
      </c>
      <c r="I11" s="2" t="s">
        <v>125</v>
      </c>
      <c r="J11" s="2" t="s">
        <v>126</v>
      </c>
      <c r="K11" s="2"/>
      <c r="L11" s="2"/>
      <c r="M11" s="2"/>
      <c r="N11" s="2"/>
      <c r="O11" s="2" t="s">
        <v>60</v>
      </c>
      <c r="P11" s="2" t="s">
        <v>47</v>
      </c>
      <c r="Q11" s="2"/>
      <c r="R11" s="2" t="s">
        <v>48</v>
      </c>
      <c r="S11" s="2" t="s">
        <v>49</v>
      </c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 t="s">
        <v>51</v>
      </c>
      <c r="AJ11" s="2" t="s">
        <v>50</v>
      </c>
      <c r="AK11" s="2" t="s">
        <v>51</v>
      </c>
      <c r="AL11" s="2" t="s">
        <v>79</v>
      </c>
      <c r="AM11" s="2" t="s">
        <v>340</v>
      </c>
      <c r="AN11" s="2" t="s">
        <v>365</v>
      </c>
      <c r="AO11" s="4" t="str">
        <f>HYPERLINK("https://app.beeldi.com/-OAwPuZLXnB1-fHMqEWZ/equipement/-OAwTnwEHKlJF6OalzLE/-OaYr_ty3aIiN5cjeRXi")</f>
        <v>https://app.beeldi.com/-OAwPuZLXnB1-fHMqEWZ/equipement/-OAwTnwEHKlJF6OalzLE/-OaYr_ty3aIiN5cjeRXi</v>
      </c>
    </row>
    <row r="12" spans="1:41" ht="15.75" customHeight="1" x14ac:dyDescent="0.3">
      <c r="A12" s="2" t="s">
        <v>339</v>
      </c>
      <c r="B12" s="2" t="s">
        <v>366</v>
      </c>
      <c r="C12" s="2" t="s">
        <v>367</v>
      </c>
      <c r="D12" s="2" t="s">
        <v>119</v>
      </c>
      <c r="E12" s="2" t="s">
        <v>70</v>
      </c>
      <c r="F12" s="2" t="s">
        <v>119</v>
      </c>
      <c r="G12" s="2"/>
      <c r="H12" s="5" t="s">
        <v>114</v>
      </c>
      <c r="I12" s="2"/>
      <c r="J12" s="2"/>
      <c r="K12" s="2"/>
      <c r="L12" s="2"/>
      <c r="M12" s="2"/>
      <c r="N12" s="2"/>
      <c r="O12" s="2" t="s">
        <v>46</v>
      </c>
      <c r="P12" s="2" t="s">
        <v>47</v>
      </c>
      <c r="Q12" s="2"/>
      <c r="R12" s="2" t="s">
        <v>48</v>
      </c>
      <c r="S12" s="2" t="s">
        <v>49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 t="s">
        <v>340</v>
      </c>
      <c r="AN12" s="2" t="s">
        <v>368</v>
      </c>
      <c r="AO12" s="4" t="str">
        <f>HYPERLINK("https://app.beeldi.com/-OAwPuZLXnB1-fHMqEWZ/equipement/-OAwTnwEHKlJF6OalzLE/-OaZ7Xs8US8hCdo3BKOt")</f>
        <v>https://app.beeldi.com/-OAwPuZLXnB1-fHMqEWZ/equipement/-OAwTnwEHKlJF6OalzLE/-OaZ7Xs8US8hCdo3BKOt</v>
      </c>
    </row>
    <row r="13" spans="1:41" ht="15.75" customHeight="1" x14ac:dyDescent="0.3">
      <c r="A13" s="2" t="s">
        <v>339</v>
      </c>
      <c r="B13" s="2" t="s">
        <v>366</v>
      </c>
      <c r="C13" s="2" t="s">
        <v>367</v>
      </c>
      <c r="D13" s="2" t="s">
        <v>347</v>
      </c>
      <c r="E13" s="2" t="s">
        <v>90</v>
      </c>
      <c r="F13" s="2" t="s">
        <v>96</v>
      </c>
      <c r="G13" s="2"/>
      <c r="H13" s="5">
        <v>1</v>
      </c>
      <c r="I13" s="2"/>
      <c r="J13" s="2"/>
      <c r="K13" s="2"/>
      <c r="L13" s="2"/>
      <c r="M13" s="2"/>
      <c r="N13" s="2"/>
      <c r="O13" s="2" t="s">
        <v>60</v>
      </c>
      <c r="P13" s="2" t="s">
        <v>47</v>
      </c>
      <c r="Q13" s="2"/>
      <c r="R13" s="2" t="s">
        <v>48</v>
      </c>
      <c r="S13" s="2" t="s">
        <v>49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 t="s">
        <v>79</v>
      </c>
      <c r="AK13" s="2" t="s">
        <v>51</v>
      </c>
      <c r="AL13" s="2" t="s">
        <v>51</v>
      </c>
      <c r="AM13" s="2" t="s">
        <v>340</v>
      </c>
      <c r="AN13" s="2" t="s">
        <v>369</v>
      </c>
      <c r="AO13" s="4" t="str">
        <f>HYPERLINK("https://app.beeldi.com/-OAwPuZLXnB1-fHMqEWZ/equipement/-OAwTnwEHKlJF6OalzLE/-OaZ62htXWYD6LA2JjZ3")</f>
        <v>https://app.beeldi.com/-OAwPuZLXnB1-fHMqEWZ/equipement/-OAwTnwEHKlJF6OalzLE/-OaZ62htXWYD6LA2JjZ3</v>
      </c>
    </row>
    <row r="14" spans="1:41" ht="15.75" customHeight="1" x14ac:dyDescent="0.3">
      <c r="A14" s="2" t="s">
        <v>339</v>
      </c>
      <c r="B14" s="2" t="s">
        <v>366</v>
      </c>
      <c r="C14" s="2" t="s">
        <v>367</v>
      </c>
      <c r="D14" s="2" t="s">
        <v>349</v>
      </c>
      <c r="E14" s="2" t="s">
        <v>90</v>
      </c>
      <c r="F14" s="2" t="s">
        <v>96</v>
      </c>
      <c r="G14" s="2"/>
      <c r="H14" s="5">
        <v>1</v>
      </c>
      <c r="I14" s="2"/>
      <c r="J14" s="2"/>
      <c r="K14" s="2"/>
      <c r="L14" s="2"/>
      <c r="M14" s="2"/>
      <c r="N14" s="2"/>
      <c r="O14" s="2" t="s">
        <v>60</v>
      </c>
      <c r="P14" s="2" t="s">
        <v>47</v>
      </c>
      <c r="Q14" s="2"/>
      <c r="R14" s="2" t="s">
        <v>48</v>
      </c>
      <c r="S14" s="2" t="s">
        <v>49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 t="s">
        <v>79</v>
      </c>
      <c r="AK14" s="2" t="s">
        <v>51</v>
      </c>
      <c r="AL14" s="2" t="s">
        <v>51</v>
      </c>
      <c r="AM14" s="2" t="s">
        <v>340</v>
      </c>
      <c r="AN14" s="2" t="s">
        <v>370</v>
      </c>
      <c r="AO14" s="4" t="str">
        <f>HYPERLINK("https://app.beeldi.com/-OAwPuZLXnB1-fHMqEWZ/equipement/-OAwTnwEHKlJF6OalzLE/-OaZ6RGgei5szdeOBnQq")</f>
        <v>https://app.beeldi.com/-OAwPuZLXnB1-fHMqEWZ/equipement/-OAwTnwEHKlJF6OalzLE/-OaZ6RGgei5szdeOBnQq</v>
      </c>
    </row>
    <row r="15" spans="1:41" ht="15.75" customHeight="1" x14ac:dyDescent="0.3">
      <c r="A15" s="2" t="s">
        <v>339</v>
      </c>
      <c r="B15" s="2" t="s">
        <v>366</v>
      </c>
      <c r="C15" s="2" t="s">
        <v>367</v>
      </c>
      <c r="D15" s="2" t="s">
        <v>371</v>
      </c>
      <c r="E15" s="2" t="s">
        <v>90</v>
      </c>
      <c r="F15" s="2" t="s">
        <v>352</v>
      </c>
      <c r="G15" s="2"/>
      <c r="H15" s="5" t="s">
        <v>65</v>
      </c>
      <c r="I15" s="2" t="s">
        <v>353</v>
      </c>
      <c r="J15" s="2" t="s">
        <v>354</v>
      </c>
      <c r="K15" s="2"/>
      <c r="L15" s="2"/>
      <c r="M15" s="2"/>
      <c r="N15" s="2"/>
      <c r="O15" s="2" t="s">
        <v>60</v>
      </c>
      <c r="P15" s="2" t="s">
        <v>47</v>
      </c>
      <c r="Q15" s="2"/>
      <c r="R15" s="2" t="s">
        <v>48</v>
      </c>
      <c r="S15" s="2" t="s">
        <v>49</v>
      </c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 t="s">
        <v>51</v>
      </c>
      <c r="AK15" s="2" t="s">
        <v>51</v>
      </c>
      <c r="AL15" s="2" t="s">
        <v>79</v>
      </c>
      <c r="AM15" s="2" t="s">
        <v>340</v>
      </c>
      <c r="AN15" s="2" t="s">
        <v>372</v>
      </c>
      <c r="AO15" s="4" t="str">
        <f>HYPERLINK("https://app.beeldi.com/-OAwPuZLXnB1-fHMqEWZ/equipement/-OAwTnwEHKlJF6OalzLE/-OaZ71tfo6wTz5bkGRCA")</f>
        <v>https://app.beeldi.com/-OAwPuZLXnB1-fHMqEWZ/equipement/-OAwTnwEHKlJF6OalzLE/-OaZ71tfo6wTz5bkGRCA</v>
      </c>
    </row>
    <row r="16" spans="1:41" ht="15.75" customHeight="1" x14ac:dyDescent="0.3">
      <c r="A16" s="2" t="s">
        <v>339</v>
      </c>
      <c r="B16" s="2" t="s">
        <v>366</v>
      </c>
      <c r="C16" s="2" t="s">
        <v>367</v>
      </c>
      <c r="D16" s="2" t="s">
        <v>356</v>
      </c>
      <c r="E16" s="2" t="s">
        <v>64</v>
      </c>
      <c r="F16" s="2" t="s">
        <v>357</v>
      </c>
      <c r="G16" s="2" t="s">
        <v>356</v>
      </c>
      <c r="H16" s="5">
        <v>1</v>
      </c>
      <c r="I16" s="2"/>
      <c r="J16" s="2"/>
      <c r="K16" s="2"/>
      <c r="L16" s="2"/>
      <c r="M16" s="2"/>
      <c r="N16" s="2"/>
      <c r="O16" s="2" t="s">
        <v>46</v>
      </c>
      <c r="P16" s="2" t="s">
        <v>47</v>
      </c>
      <c r="Q16" s="2"/>
      <c r="R16" s="2" t="s">
        <v>48</v>
      </c>
      <c r="S16" s="2" t="s">
        <v>49</v>
      </c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 t="s">
        <v>51</v>
      </c>
      <c r="AL16" s="2" t="s">
        <v>79</v>
      </c>
      <c r="AM16" s="2" t="s">
        <v>340</v>
      </c>
      <c r="AN16" s="2" t="s">
        <v>373</v>
      </c>
      <c r="AO16" s="4" t="str">
        <f>HYPERLINK("https://app.beeldi.com/-OAwPuZLXnB1-fHMqEWZ/equipement/-OAwTnwEHKlJF6OalzLE/-OacdBUUKutbZcAxehKW")</f>
        <v>https://app.beeldi.com/-OAwPuZLXnB1-fHMqEWZ/equipement/-OAwTnwEHKlJF6OalzLE/-OacdBUUKutbZcAxehKW</v>
      </c>
    </row>
    <row r="17" spans="1:41" ht="15.75" customHeight="1" x14ac:dyDescent="0.3">
      <c r="A17" s="2" t="s">
        <v>339</v>
      </c>
      <c r="B17" s="2" t="s">
        <v>366</v>
      </c>
      <c r="C17" s="2" t="s">
        <v>367</v>
      </c>
      <c r="D17" s="2" t="s">
        <v>105</v>
      </c>
      <c r="E17" s="2" t="s">
        <v>106</v>
      </c>
      <c r="F17" s="2" t="s">
        <v>107</v>
      </c>
      <c r="G17" s="2" t="s">
        <v>105</v>
      </c>
      <c r="H17" s="5">
        <v>1</v>
      </c>
      <c r="I17" s="2" t="s">
        <v>108</v>
      </c>
      <c r="J17" s="2" t="s">
        <v>359</v>
      </c>
      <c r="K17" s="2"/>
      <c r="L17" s="2"/>
      <c r="M17" s="2"/>
      <c r="N17" s="2"/>
      <c r="O17" s="2" t="s">
        <v>60</v>
      </c>
      <c r="P17" s="2" t="s">
        <v>47</v>
      </c>
      <c r="Q17" s="2"/>
      <c r="R17" s="2" t="s">
        <v>48</v>
      </c>
      <c r="S17" s="2" t="s">
        <v>49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 t="s">
        <v>50</v>
      </c>
      <c r="AL17" s="2" t="s">
        <v>79</v>
      </c>
      <c r="AM17" s="2" t="s">
        <v>340</v>
      </c>
      <c r="AN17" s="2" t="s">
        <v>374</v>
      </c>
      <c r="AO17" s="4" t="str">
        <f>HYPERLINK("https://app.beeldi.com/-OAwPuZLXnB1-fHMqEWZ/equipement/-OAwTnwEHKlJF6OalzLE/-OaZ5ZzHNbZmjEMKeTCX")</f>
        <v>https://app.beeldi.com/-OAwPuZLXnB1-fHMqEWZ/equipement/-OAwTnwEHKlJF6OalzLE/-OaZ5ZzHNbZmjEMKeTCX</v>
      </c>
    </row>
    <row r="18" spans="1:41" ht="15.75" customHeight="1" x14ac:dyDescent="0.3">
      <c r="A18" s="2" t="s">
        <v>339</v>
      </c>
      <c r="B18" s="2" t="s">
        <v>366</v>
      </c>
      <c r="C18" s="2" t="s">
        <v>118</v>
      </c>
      <c r="D18" s="2" t="s">
        <v>364</v>
      </c>
      <c r="E18" s="2" t="s">
        <v>90</v>
      </c>
      <c r="F18" s="2" t="s">
        <v>96</v>
      </c>
      <c r="G18" s="2"/>
      <c r="H18" s="5" t="s">
        <v>65</v>
      </c>
      <c r="I18" s="2" t="s">
        <v>125</v>
      </c>
      <c r="J18" s="2" t="s">
        <v>126</v>
      </c>
      <c r="K18" s="2"/>
      <c r="L18" s="2"/>
      <c r="M18" s="2"/>
      <c r="N18" s="2"/>
      <c r="O18" s="2" t="s">
        <v>60</v>
      </c>
      <c r="P18" s="2" t="s">
        <v>47</v>
      </c>
      <c r="Q18" s="2"/>
      <c r="R18" s="2" t="s">
        <v>48</v>
      </c>
      <c r="S18" s="2" t="s">
        <v>49</v>
      </c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 t="s">
        <v>51</v>
      </c>
      <c r="AJ18" s="2" t="s">
        <v>50</v>
      </c>
      <c r="AK18" s="2" t="s">
        <v>51</v>
      </c>
      <c r="AL18" s="2" t="s">
        <v>79</v>
      </c>
      <c r="AM18" s="2" t="s">
        <v>340</v>
      </c>
      <c r="AN18" s="2" t="s">
        <v>375</v>
      </c>
      <c r="AO18" s="4" t="str">
        <f>HYPERLINK("https://app.beeldi.com/-OAwPuZLXnB1-fHMqEWZ/equipement/-OAwTnwEHKlJF6OalzLE/-OaYZe0qkrcurGuf3Qts")</f>
        <v>https://app.beeldi.com/-OAwPuZLXnB1-fHMqEWZ/equipement/-OAwTnwEHKlJF6OalzLE/-OaYZe0qkrcurGuf3Qts</v>
      </c>
    </row>
    <row r="19" spans="1:41" ht="15.75" customHeight="1" x14ac:dyDescent="0.3">
      <c r="A19" s="2" t="s">
        <v>339</v>
      </c>
      <c r="B19" s="2" t="s">
        <v>376</v>
      </c>
      <c r="C19" s="2" t="s">
        <v>377</v>
      </c>
      <c r="D19" s="2" t="s">
        <v>243</v>
      </c>
      <c r="E19" s="2" t="s">
        <v>106</v>
      </c>
      <c r="F19" s="2" t="s">
        <v>244</v>
      </c>
      <c r="G19" s="2" t="s">
        <v>243</v>
      </c>
      <c r="H19" s="5" t="s">
        <v>114</v>
      </c>
      <c r="I19" s="2"/>
      <c r="J19" s="2"/>
      <c r="K19" s="2"/>
      <c r="L19" s="2"/>
      <c r="M19" s="2"/>
      <c r="N19" s="2"/>
      <c r="O19" s="2" t="s">
        <v>60</v>
      </c>
      <c r="P19" s="2" t="s">
        <v>47</v>
      </c>
      <c r="Q19" s="2"/>
      <c r="R19" s="2" t="s">
        <v>48</v>
      </c>
      <c r="S19" s="2" t="s">
        <v>49</v>
      </c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 t="s">
        <v>51</v>
      </c>
      <c r="AL19" s="2" t="s">
        <v>79</v>
      </c>
      <c r="AM19" s="2" t="s">
        <v>340</v>
      </c>
      <c r="AN19" s="2" t="s">
        <v>378</v>
      </c>
      <c r="AO19" s="4" t="str">
        <f>HYPERLINK("https://app.beeldi.com/-OAwPuZLXnB1-fHMqEWZ/equipement/-OAwTnwEHKlJF6OalzLE/-OaV2kAfjDL2uKNuiyvB")</f>
        <v>https://app.beeldi.com/-OAwPuZLXnB1-fHMqEWZ/equipement/-OAwTnwEHKlJF6OalzLE/-OaV2kAfjDL2uKNuiyvB</v>
      </c>
    </row>
    <row r="20" spans="1:41" ht="15.75" customHeight="1" x14ac:dyDescent="0.3">
      <c r="A20" s="2" t="s">
        <v>339</v>
      </c>
      <c r="B20" s="2" t="s">
        <v>376</v>
      </c>
      <c r="C20" s="2" t="s">
        <v>379</v>
      </c>
      <c r="D20" s="2" t="s">
        <v>119</v>
      </c>
      <c r="E20" s="2" t="s">
        <v>70</v>
      </c>
      <c r="F20" s="2" t="s">
        <v>119</v>
      </c>
      <c r="G20" s="2"/>
      <c r="H20" s="5" t="s">
        <v>114</v>
      </c>
      <c r="I20" s="2"/>
      <c r="J20" s="2"/>
      <c r="K20" s="2"/>
      <c r="L20" s="2"/>
      <c r="M20" s="2"/>
      <c r="N20" s="2"/>
      <c r="O20" s="2" t="s">
        <v>46</v>
      </c>
      <c r="P20" s="2" t="s">
        <v>47</v>
      </c>
      <c r="Q20" s="2"/>
      <c r="R20" s="2" t="s">
        <v>48</v>
      </c>
      <c r="S20" s="2" t="s">
        <v>49</v>
      </c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 t="s">
        <v>340</v>
      </c>
      <c r="AN20" s="2" t="s">
        <v>380</v>
      </c>
      <c r="AO20" s="4" t="str">
        <f>HYPERLINK("https://app.beeldi.com/-OAwPuZLXnB1-fHMqEWZ/equipement/-OAwTnwEHKlJF6OalzLE/-OaZ4HnltrobR0Tr-u24")</f>
        <v>https://app.beeldi.com/-OAwPuZLXnB1-fHMqEWZ/equipement/-OAwTnwEHKlJF6OalzLE/-OaZ4HnltrobR0Tr-u24</v>
      </c>
    </row>
    <row r="21" spans="1:41" ht="15.75" customHeight="1" x14ac:dyDescent="0.3">
      <c r="A21" s="2" t="s">
        <v>339</v>
      </c>
      <c r="B21" s="2" t="s">
        <v>376</v>
      </c>
      <c r="C21" s="2" t="s">
        <v>379</v>
      </c>
      <c r="D21" s="2" t="s">
        <v>347</v>
      </c>
      <c r="E21" s="2" t="s">
        <v>90</v>
      </c>
      <c r="F21" s="2" t="s">
        <v>96</v>
      </c>
      <c r="G21" s="2"/>
      <c r="H21" s="5" t="s">
        <v>65</v>
      </c>
      <c r="I21" s="2"/>
      <c r="J21" s="2"/>
      <c r="K21" s="2"/>
      <c r="L21" s="2"/>
      <c r="M21" s="2"/>
      <c r="N21" s="2"/>
      <c r="O21" s="2" t="s">
        <v>60</v>
      </c>
      <c r="P21" s="2" t="s">
        <v>47</v>
      </c>
      <c r="Q21" s="2"/>
      <c r="R21" s="2" t="s">
        <v>48</v>
      </c>
      <c r="S21" s="2" t="s">
        <v>49</v>
      </c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 t="s">
        <v>79</v>
      </c>
      <c r="AK21" s="2" t="s">
        <v>51</v>
      </c>
      <c r="AL21" s="2" t="s">
        <v>51</v>
      </c>
      <c r="AM21" s="2" t="s">
        <v>340</v>
      </c>
      <c r="AN21" s="2" t="s">
        <v>381</v>
      </c>
      <c r="AO21" s="4" t="str">
        <f>HYPERLINK("https://app.beeldi.com/-OAwPuZLXnB1-fHMqEWZ/equipement/-OAwTnwEHKlJF6OalzLE/-OaZ3pi_9uve8MCFiJTi")</f>
        <v>https://app.beeldi.com/-OAwPuZLXnB1-fHMqEWZ/equipement/-OAwTnwEHKlJF6OalzLE/-OaZ3pi_9uve8MCFiJTi</v>
      </c>
    </row>
    <row r="22" spans="1:41" ht="15.75" customHeight="1" x14ac:dyDescent="0.3">
      <c r="A22" s="2" t="s">
        <v>339</v>
      </c>
      <c r="B22" s="2" t="s">
        <v>376</v>
      </c>
      <c r="C22" s="2" t="s">
        <v>379</v>
      </c>
      <c r="D22" s="2" t="s">
        <v>349</v>
      </c>
      <c r="E22" s="2" t="s">
        <v>90</v>
      </c>
      <c r="F22" s="2" t="s">
        <v>96</v>
      </c>
      <c r="G22" s="2"/>
      <c r="H22" s="5" t="s">
        <v>65</v>
      </c>
      <c r="I22" s="2"/>
      <c r="J22" s="2"/>
      <c r="K22" s="2"/>
      <c r="L22" s="2"/>
      <c r="M22" s="2"/>
      <c r="N22" s="2"/>
      <c r="O22" s="2" t="s">
        <v>60</v>
      </c>
      <c r="P22" s="2" t="s">
        <v>47</v>
      </c>
      <c r="Q22" s="2"/>
      <c r="R22" s="2" t="s">
        <v>48</v>
      </c>
      <c r="S22" s="2" t="s">
        <v>49</v>
      </c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 t="s">
        <v>79</v>
      </c>
      <c r="AK22" s="2" t="s">
        <v>51</v>
      </c>
      <c r="AL22" s="2" t="s">
        <v>51</v>
      </c>
      <c r="AM22" s="2" t="s">
        <v>340</v>
      </c>
      <c r="AN22" s="2" t="s">
        <v>382</v>
      </c>
      <c r="AO22" s="4" t="str">
        <f>HYPERLINK("https://app.beeldi.com/-OAwPuZLXnB1-fHMqEWZ/equipement/-OAwTnwEHKlJF6OalzLE/-OaZ3TtX_GfVgPdO4j_z")</f>
        <v>https://app.beeldi.com/-OAwPuZLXnB1-fHMqEWZ/equipement/-OAwTnwEHKlJF6OalzLE/-OaZ3TtX_GfVgPdO4j_z</v>
      </c>
    </row>
    <row r="23" spans="1:41" ht="15.75" customHeight="1" x14ac:dyDescent="0.3">
      <c r="A23" s="2" t="s">
        <v>339</v>
      </c>
      <c r="B23" s="2" t="s">
        <v>376</v>
      </c>
      <c r="C23" s="2" t="s">
        <v>379</v>
      </c>
      <c r="D23" s="2" t="s">
        <v>383</v>
      </c>
      <c r="E23" s="2" t="s">
        <v>90</v>
      </c>
      <c r="F23" s="2" t="s">
        <v>352</v>
      </c>
      <c r="G23" s="2"/>
      <c r="H23" s="5" t="s">
        <v>65</v>
      </c>
      <c r="I23" s="2" t="s">
        <v>353</v>
      </c>
      <c r="J23" s="2" t="s">
        <v>354</v>
      </c>
      <c r="K23" s="2"/>
      <c r="L23" s="2"/>
      <c r="M23" s="2"/>
      <c r="N23" s="2"/>
      <c r="O23" s="2" t="s">
        <v>60</v>
      </c>
      <c r="P23" s="2" t="s">
        <v>47</v>
      </c>
      <c r="Q23" s="2"/>
      <c r="R23" s="2" t="s">
        <v>48</v>
      </c>
      <c r="S23" s="2" t="s">
        <v>49</v>
      </c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 t="s">
        <v>79</v>
      </c>
      <c r="AK23" s="2" t="s">
        <v>51</v>
      </c>
      <c r="AL23" s="2" t="s">
        <v>79</v>
      </c>
      <c r="AM23" s="2" t="s">
        <v>340</v>
      </c>
      <c r="AN23" s="2" t="s">
        <v>384</v>
      </c>
      <c r="AO23" s="4" t="str">
        <f>HYPERLINK("https://app.beeldi.com/-OAwPuZLXnB1-fHMqEWZ/equipement/-OAwTnwEHKlJF6OalzLE/-OaZ3A51xQ5FStQ7myoI")</f>
        <v>https://app.beeldi.com/-OAwPuZLXnB1-fHMqEWZ/equipement/-OAwTnwEHKlJF6OalzLE/-OaZ3A51xQ5FStQ7myoI</v>
      </c>
    </row>
    <row r="24" spans="1:41" ht="15.75" customHeight="1" x14ac:dyDescent="0.3">
      <c r="A24" s="2" t="s">
        <v>339</v>
      </c>
      <c r="B24" s="2" t="s">
        <v>376</v>
      </c>
      <c r="C24" s="2" t="s">
        <v>379</v>
      </c>
      <c r="D24" s="2" t="s">
        <v>356</v>
      </c>
      <c r="E24" s="2" t="s">
        <v>64</v>
      </c>
      <c r="F24" s="2" t="s">
        <v>357</v>
      </c>
      <c r="G24" s="2" t="s">
        <v>356</v>
      </c>
      <c r="H24" s="5">
        <v>1</v>
      </c>
      <c r="I24" s="2"/>
      <c r="J24" s="2"/>
      <c r="K24" s="2"/>
      <c r="L24" s="2"/>
      <c r="M24" s="2"/>
      <c r="N24" s="2"/>
      <c r="O24" s="2" t="s">
        <v>46</v>
      </c>
      <c r="P24" s="2" t="s">
        <v>47</v>
      </c>
      <c r="Q24" s="2"/>
      <c r="R24" s="2" t="s">
        <v>48</v>
      </c>
      <c r="S24" s="2" t="s">
        <v>49</v>
      </c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 t="s">
        <v>79</v>
      </c>
      <c r="AJ24" s="2"/>
      <c r="AK24" s="2" t="s">
        <v>51</v>
      </c>
      <c r="AL24" s="2" t="s">
        <v>79</v>
      </c>
      <c r="AM24" s="2" t="s">
        <v>340</v>
      </c>
      <c r="AN24" s="2" t="s">
        <v>385</v>
      </c>
      <c r="AO24" s="4" t="str">
        <f>HYPERLINK("https://app.beeldi.com/-OAwPuZLXnB1-fHMqEWZ/equipement/-OAwTnwEHKlJF6OalzLE/-Oace0G2o09csmLPLseq")</f>
        <v>https://app.beeldi.com/-OAwPuZLXnB1-fHMqEWZ/equipement/-OAwTnwEHKlJF6OalzLE/-Oace0G2o09csmLPLseq</v>
      </c>
    </row>
    <row r="25" spans="1:41" ht="15.75" customHeight="1" x14ac:dyDescent="0.3">
      <c r="A25" s="2" t="s">
        <v>339</v>
      </c>
      <c r="B25" s="2" t="s">
        <v>376</v>
      </c>
      <c r="C25" s="2" t="s">
        <v>379</v>
      </c>
      <c r="D25" s="2" t="s">
        <v>105</v>
      </c>
      <c r="E25" s="2" t="s">
        <v>106</v>
      </c>
      <c r="F25" s="2" t="s">
        <v>107</v>
      </c>
      <c r="G25" s="2" t="s">
        <v>105</v>
      </c>
      <c r="H25" s="5" t="s">
        <v>65</v>
      </c>
      <c r="I25" s="2" t="s">
        <v>108</v>
      </c>
      <c r="J25" s="2"/>
      <c r="K25" s="2"/>
      <c r="L25" s="2"/>
      <c r="M25" s="2"/>
      <c r="N25" s="2"/>
      <c r="O25" s="2" t="s">
        <v>60</v>
      </c>
      <c r="P25" s="2" t="s">
        <v>47</v>
      </c>
      <c r="Q25" s="2"/>
      <c r="R25" s="2" t="s">
        <v>48</v>
      </c>
      <c r="S25" s="2" t="s">
        <v>49</v>
      </c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 t="s">
        <v>340</v>
      </c>
      <c r="AN25" s="2" t="s">
        <v>386</v>
      </c>
      <c r="AO25" s="4" t="str">
        <f>HYPERLINK("https://app.beeldi.com/-OAwPuZLXnB1-fHMqEWZ/equipement/-OAwTnwEHKlJF6OalzLE/-OaZ2gcwOM4TvAVWEa4o")</f>
        <v>https://app.beeldi.com/-OAwPuZLXnB1-fHMqEWZ/equipement/-OAwTnwEHKlJF6OalzLE/-OaZ2gcwOM4TvAVWEa4o</v>
      </c>
    </row>
    <row r="26" spans="1:41" ht="15.75" customHeight="1" x14ac:dyDescent="0.3">
      <c r="A26" s="2" t="s">
        <v>339</v>
      </c>
      <c r="B26" s="2" t="s">
        <v>376</v>
      </c>
      <c r="C26" s="2" t="s">
        <v>387</v>
      </c>
      <c r="D26" s="2" t="s">
        <v>144</v>
      </c>
      <c r="E26" s="2" t="s">
        <v>90</v>
      </c>
      <c r="F26" s="2" t="s">
        <v>144</v>
      </c>
      <c r="G26" s="2"/>
      <c r="H26" s="5" t="s">
        <v>45</v>
      </c>
      <c r="I26" s="2"/>
      <c r="J26" s="2"/>
      <c r="K26" s="2"/>
      <c r="L26" s="2"/>
      <c r="M26" s="2"/>
      <c r="N26" s="2"/>
      <c r="O26" s="2" t="s">
        <v>60</v>
      </c>
      <c r="P26" s="2" t="s">
        <v>47</v>
      </c>
      <c r="Q26" s="2"/>
      <c r="R26" s="2" t="s">
        <v>48</v>
      </c>
      <c r="S26" s="2" t="s">
        <v>49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 t="s">
        <v>51</v>
      </c>
      <c r="AJ26" s="2"/>
      <c r="AK26" s="2"/>
      <c r="AL26" s="2" t="s">
        <v>50</v>
      </c>
      <c r="AM26" s="2" t="s">
        <v>340</v>
      </c>
      <c r="AN26" s="2" t="s">
        <v>388</v>
      </c>
      <c r="AO26" s="4" t="str">
        <f>HYPERLINK("https://app.beeldi.com/-OAwPuZLXnB1-fHMqEWZ/equipement/-OAwTnwEHKlJF6OalzLE/-OaUyQVogxnzoT6xKaOU")</f>
        <v>https://app.beeldi.com/-OAwPuZLXnB1-fHMqEWZ/equipement/-OAwTnwEHKlJF6OalzLE/-OaUyQVogxnzoT6xKaOU</v>
      </c>
    </row>
    <row r="27" spans="1:41" ht="15.75" customHeight="1" x14ac:dyDescent="0.3">
      <c r="A27" s="2" t="s">
        <v>339</v>
      </c>
      <c r="B27" s="2" t="s">
        <v>376</v>
      </c>
      <c r="C27" s="2" t="s">
        <v>389</v>
      </c>
      <c r="D27" s="2" t="s">
        <v>133</v>
      </c>
      <c r="E27" s="2" t="s">
        <v>74</v>
      </c>
      <c r="F27" s="2" t="s">
        <v>134</v>
      </c>
      <c r="G27" s="2" t="s">
        <v>133</v>
      </c>
      <c r="H27" s="5" t="s">
        <v>390</v>
      </c>
      <c r="I27" s="2"/>
      <c r="J27" s="2"/>
      <c r="K27" s="2"/>
      <c r="L27" s="2"/>
      <c r="M27" s="2"/>
      <c r="N27" s="2"/>
      <c r="O27" s="2" t="s">
        <v>60</v>
      </c>
      <c r="P27" s="2" t="s">
        <v>47</v>
      </c>
      <c r="Q27" s="2"/>
      <c r="R27" s="2" t="s">
        <v>48</v>
      </c>
      <c r="S27" s="2" t="s">
        <v>49</v>
      </c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 t="s">
        <v>50</v>
      </c>
      <c r="AL27" s="2" t="s">
        <v>51</v>
      </c>
      <c r="AM27" s="2" t="s">
        <v>340</v>
      </c>
      <c r="AN27" s="2" t="s">
        <v>391</v>
      </c>
      <c r="AO27" s="4" t="str">
        <f>HYPERLINK("https://app.beeldi.com/-OAwPuZLXnB1-fHMqEWZ/equipement/-OAwTnwEHKlJF6OalzLE/-OaV9R8K33xWV5NXAjeH")</f>
        <v>https://app.beeldi.com/-OAwPuZLXnB1-fHMqEWZ/equipement/-OAwTnwEHKlJF6OalzLE/-OaV9R8K33xWV5NXAjeH</v>
      </c>
    </row>
    <row r="28" spans="1:41" ht="15.75" customHeight="1" x14ac:dyDescent="0.3">
      <c r="A28" s="2" t="s">
        <v>339</v>
      </c>
      <c r="B28" s="2" t="s">
        <v>376</v>
      </c>
      <c r="C28" s="2" t="s">
        <v>118</v>
      </c>
      <c r="D28" s="2" t="s">
        <v>364</v>
      </c>
      <c r="E28" s="2" t="s">
        <v>90</v>
      </c>
      <c r="F28" s="2" t="s">
        <v>96</v>
      </c>
      <c r="G28" s="2"/>
      <c r="H28" s="5">
        <v>1</v>
      </c>
      <c r="I28" s="2"/>
      <c r="J28" s="2"/>
      <c r="K28" s="2"/>
      <c r="L28" s="2"/>
      <c r="M28" s="2"/>
      <c r="N28" s="2"/>
      <c r="O28" s="2" t="s">
        <v>60</v>
      </c>
      <c r="P28" s="2" t="s">
        <v>47</v>
      </c>
      <c r="Q28" s="2"/>
      <c r="R28" s="2" t="s">
        <v>48</v>
      </c>
      <c r="S28" s="2" t="s">
        <v>49</v>
      </c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 t="s">
        <v>51</v>
      </c>
      <c r="AJ28" s="2" t="s">
        <v>50</v>
      </c>
      <c r="AK28" s="2" t="s">
        <v>50</v>
      </c>
      <c r="AL28" s="2" t="s">
        <v>51</v>
      </c>
      <c r="AM28" s="2" t="s">
        <v>340</v>
      </c>
      <c r="AN28" s="2" t="s">
        <v>392</v>
      </c>
      <c r="AO28" s="4" t="str">
        <f>HYPERLINK("https://app.beeldi.com/-OAwPuZLXnB1-fHMqEWZ/equipement/-OAwTnwEHKlJF6OalzLE/-OaUuodkUu8Z-hdD2V1-")</f>
        <v>https://app.beeldi.com/-OAwPuZLXnB1-fHMqEWZ/equipement/-OAwTnwEHKlJF6OalzLE/-OaUuodkUu8Z-hdD2V1-</v>
      </c>
    </row>
    <row r="29" spans="1:41" ht="15.75" customHeight="1" x14ac:dyDescent="0.3">
      <c r="A29" s="2" t="s">
        <v>339</v>
      </c>
      <c r="B29" s="2" t="s">
        <v>376</v>
      </c>
      <c r="C29" s="2" t="s">
        <v>118</v>
      </c>
      <c r="D29" s="2" t="s">
        <v>241</v>
      </c>
      <c r="E29" s="2" t="s">
        <v>90</v>
      </c>
      <c r="F29" s="2" t="s">
        <v>240</v>
      </c>
      <c r="G29" s="2" t="s">
        <v>241</v>
      </c>
      <c r="H29" s="5" t="s">
        <v>45</v>
      </c>
      <c r="I29" s="2" t="s">
        <v>393</v>
      </c>
      <c r="J29" s="2"/>
      <c r="K29" s="2"/>
      <c r="L29" s="2"/>
      <c r="M29" s="2"/>
      <c r="N29" s="2"/>
      <c r="O29" s="2" t="s">
        <v>60</v>
      </c>
      <c r="P29" s="2" t="s">
        <v>47</v>
      </c>
      <c r="Q29" s="2"/>
      <c r="R29" s="2" t="s">
        <v>48</v>
      </c>
      <c r="S29" s="2" t="s">
        <v>49</v>
      </c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 t="s">
        <v>50</v>
      </c>
      <c r="AL29" s="2" t="s">
        <v>51</v>
      </c>
      <c r="AM29" s="2" t="s">
        <v>340</v>
      </c>
      <c r="AN29" s="2" t="s">
        <v>394</v>
      </c>
      <c r="AO29" s="4" t="str">
        <f>HYPERLINK("https://app.beeldi.com/-OAwPuZLXnB1-fHMqEWZ/equipement/-OAwTnwEHKlJF6OalzLE/-OaUcXzKBWXiNlt8MUA1")</f>
        <v>https://app.beeldi.com/-OAwPuZLXnB1-fHMqEWZ/equipement/-OAwTnwEHKlJF6OalzLE/-OaUcXzKBWXiNlt8MUA1</v>
      </c>
    </row>
    <row r="30" spans="1:41" ht="15.75" customHeight="1" x14ac:dyDescent="0.3">
      <c r="A30" s="2" t="s">
        <v>339</v>
      </c>
      <c r="B30" s="2" t="s">
        <v>376</v>
      </c>
      <c r="C30" s="2" t="s">
        <v>118</v>
      </c>
      <c r="D30" s="2" t="s">
        <v>144</v>
      </c>
      <c r="E30" s="2" t="s">
        <v>90</v>
      </c>
      <c r="F30" s="2" t="s">
        <v>144</v>
      </c>
      <c r="G30" s="2"/>
      <c r="H30" s="5" t="s">
        <v>45</v>
      </c>
      <c r="I30" s="2"/>
      <c r="J30" s="2"/>
      <c r="K30" s="2"/>
      <c r="L30" s="2"/>
      <c r="M30" s="2"/>
      <c r="N30" s="2"/>
      <c r="O30" s="2" t="s">
        <v>60</v>
      </c>
      <c r="P30" s="2" t="s">
        <v>47</v>
      </c>
      <c r="Q30" s="2"/>
      <c r="R30" s="2" t="s">
        <v>48</v>
      </c>
      <c r="S30" s="2" t="s">
        <v>49</v>
      </c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 t="s">
        <v>51</v>
      </c>
      <c r="AJ30" s="2"/>
      <c r="AK30" s="2" t="s">
        <v>50</v>
      </c>
      <c r="AL30" s="2" t="s">
        <v>51</v>
      </c>
      <c r="AM30" s="2" t="s">
        <v>340</v>
      </c>
      <c r="AN30" s="2" t="s">
        <v>395</v>
      </c>
      <c r="AO30" s="4" t="str">
        <f>HYPERLINK("https://app.beeldi.com/-OAwPuZLXnB1-fHMqEWZ/equipement/-OAwTnwEHKlJF6OalzLE/-OaUbfmXLUG0XQyJN1Ys")</f>
        <v>https://app.beeldi.com/-OAwPuZLXnB1-fHMqEWZ/equipement/-OAwTnwEHKlJF6OalzLE/-OaUbfmXLUG0XQyJN1Ys</v>
      </c>
    </row>
    <row r="31" spans="1:41" ht="15.75" customHeight="1" x14ac:dyDescent="0.3">
      <c r="A31" s="2" t="s">
        <v>339</v>
      </c>
      <c r="B31" s="2" t="s">
        <v>376</v>
      </c>
      <c r="C31" s="2" t="s">
        <v>396</v>
      </c>
      <c r="D31" s="2" t="s">
        <v>243</v>
      </c>
      <c r="E31" s="2" t="s">
        <v>106</v>
      </c>
      <c r="F31" s="2" t="s">
        <v>244</v>
      </c>
      <c r="G31" s="2" t="s">
        <v>243</v>
      </c>
      <c r="H31" s="5">
        <v>2</v>
      </c>
      <c r="I31" s="2"/>
      <c r="J31" s="2"/>
      <c r="K31" s="2"/>
      <c r="L31" s="2"/>
      <c r="M31" s="2"/>
      <c r="N31" s="2"/>
      <c r="O31" s="2" t="s">
        <v>60</v>
      </c>
      <c r="P31" s="2" t="s">
        <v>47</v>
      </c>
      <c r="Q31" s="2"/>
      <c r="R31" s="2" t="s">
        <v>48</v>
      </c>
      <c r="S31" s="2" t="s">
        <v>49</v>
      </c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 t="s">
        <v>50</v>
      </c>
      <c r="AL31" s="2" t="s">
        <v>79</v>
      </c>
      <c r="AM31" s="2" t="s">
        <v>340</v>
      </c>
      <c r="AN31" s="2" t="s">
        <v>397</v>
      </c>
      <c r="AO31" s="4" t="str">
        <f>HYPERLINK("https://app.beeldi.com/-OAwPuZLXnB1-fHMqEWZ/equipement/-OAwTnwEHKlJF6OalzLE/-OaV89_HVhOvATy9QrUW")</f>
        <v>https://app.beeldi.com/-OAwPuZLXnB1-fHMqEWZ/equipement/-OAwTnwEHKlJF6OalzLE/-OaV89_HVhOvATy9QrUW</v>
      </c>
    </row>
    <row r="32" spans="1:41" ht="15.75" customHeight="1" x14ac:dyDescent="0.3">
      <c r="A32" s="2" t="s">
        <v>339</v>
      </c>
      <c r="B32" s="2" t="s">
        <v>376</v>
      </c>
      <c r="C32" s="2" t="s">
        <v>398</v>
      </c>
      <c r="D32" s="2" t="s">
        <v>399</v>
      </c>
      <c r="E32" s="2" t="s">
        <v>70</v>
      </c>
      <c r="F32" s="2" t="s">
        <v>400</v>
      </c>
      <c r="G32" s="2" t="s">
        <v>399</v>
      </c>
      <c r="H32" s="5" t="s">
        <v>114</v>
      </c>
      <c r="I32" s="2"/>
      <c r="J32" s="2"/>
      <c r="K32" s="2"/>
      <c r="L32" s="2"/>
      <c r="M32" s="2"/>
      <c r="N32" s="2"/>
      <c r="O32" s="2" t="s">
        <v>60</v>
      </c>
      <c r="P32" s="2" t="s">
        <v>47</v>
      </c>
      <c r="Q32" s="2"/>
      <c r="R32" s="2" t="s">
        <v>48</v>
      </c>
      <c r="S32" s="2" t="s">
        <v>49</v>
      </c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 t="s">
        <v>51</v>
      </c>
      <c r="AK32" s="2" t="s">
        <v>50</v>
      </c>
      <c r="AL32" s="2" t="s">
        <v>51</v>
      </c>
      <c r="AM32" s="2" t="s">
        <v>340</v>
      </c>
      <c r="AN32" s="2" t="s">
        <v>401</v>
      </c>
      <c r="AO32" s="4" t="str">
        <f>HYPERLINK("https://app.beeldi.com/-OAwPuZLXnB1-fHMqEWZ/equipement/-OAwTnwEHKlJF6OalzLE/-OaTk0OlnSOdf9IcMmWx")</f>
        <v>https://app.beeldi.com/-OAwPuZLXnB1-fHMqEWZ/equipement/-OAwTnwEHKlJF6OalzLE/-OaTk0OlnSOdf9IcMmWx</v>
      </c>
    </row>
    <row r="33" spans="1:41" ht="15.75" customHeight="1" x14ac:dyDescent="0.3">
      <c r="A33" s="2" t="s">
        <v>339</v>
      </c>
      <c r="B33" s="2" t="s">
        <v>376</v>
      </c>
      <c r="C33" s="2" t="s">
        <v>56</v>
      </c>
      <c r="D33" s="2" t="s">
        <v>402</v>
      </c>
      <c r="E33" s="2" t="s">
        <v>58</v>
      </c>
      <c r="F33" s="2" t="s">
        <v>59</v>
      </c>
      <c r="G33" s="2" t="s">
        <v>403</v>
      </c>
      <c r="H33" s="5" t="s">
        <v>65</v>
      </c>
      <c r="I33" s="2"/>
      <c r="J33" s="2"/>
      <c r="K33" s="2"/>
      <c r="L33" s="2"/>
      <c r="M33" s="2"/>
      <c r="N33" s="2"/>
      <c r="O33" s="2" t="s">
        <v>60</v>
      </c>
      <c r="P33" s="2" t="s">
        <v>47</v>
      </c>
      <c r="Q33" s="2"/>
      <c r="R33" s="2" t="s">
        <v>48</v>
      </c>
      <c r="S33" s="2" t="s">
        <v>49</v>
      </c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 t="s">
        <v>51</v>
      </c>
      <c r="AK33" s="2" t="s">
        <v>51</v>
      </c>
      <c r="AL33" s="2" t="s">
        <v>51</v>
      </c>
      <c r="AM33" s="2" t="s">
        <v>340</v>
      </c>
      <c r="AN33" s="2" t="s">
        <v>404</v>
      </c>
      <c r="AO33" s="4" t="str">
        <f>HYPERLINK("https://app.beeldi.com/-OAwPuZLXnB1-fHMqEWZ/equipement/-OAwTnwEHKlJF6OalzLE/-OaV43D4K-0iGN6W2mIP")</f>
        <v>https://app.beeldi.com/-OAwPuZLXnB1-fHMqEWZ/equipement/-OAwTnwEHKlJF6OalzLE/-OaV43D4K-0iGN6W2mIP</v>
      </c>
    </row>
    <row r="34" spans="1:41" ht="15.75" customHeight="1" x14ac:dyDescent="0.3">
      <c r="A34" s="2" t="s">
        <v>339</v>
      </c>
      <c r="B34" s="2" t="s">
        <v>376</v>
      </c>
      <c r="C34" s="2" t="s">
        <v>282</v>
      </c>
      <c r="D34" s="2" t="s">
        <v>243</v>
      </c>
      <c r="E34" s="2" t="s">
        <v>106</v>
      </c>
      <c r="F34" s="2" t="s">
        <v>244</v>
      </c>
      <c r="G34" s="2" t="s">
        <v>243</v>
      </c>
      <c r="H34" s="5" t="s">
        <v>65</v>
      </c>
      <c r="I34" s="2"/>
      <c r="J34" s="2"/>
      <c r="K34" s="2"/>
      <c r="L34" s="2"/>
      <c r="M34" s="2"/>
      <c r="N34" s="2"/>
      <c r="O34" s="2" t="s">
        <v>60</v>
      </c>
      <c r="P34" s="2" t="s">
        <v>47</v>
      </c>
      <c r="Q34" s="2"/>
      <c r="R34" s="2" t="s">
        <v>48</v>
      </c>
      <c r="S34" s="2" t="s">
        <v>49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 t="s">
        <v>50</v>
      </c>
      <c r="AL34" s="2" t="s">
        <v>79</v>
      </c>
      <c r="AM34" s="2" t="s">
        <v>340</v>
      </c>
      <c r="AN34" s="2" t="s">
        <v>405</v>
      </c>
      <c r="AO34" s="4" t="str">
        <f>HYPERLINK("https://app.beeldi.com/-OAwPuZLXnB1-fHMqEWZ/equipement/-OAwTnwEHKlJF6OalzLE/-OaYi_eLntTF6Dt9CkVV")</f>
        <v>https://app.beeldi.com/-OAwPuZLXnB1-fHMqEWZ/equipement/-OAwTnwEHKlJF6OalzLE/-OaYi_eLntTF6Dt9CkVV</v>
      </c>
    </row>
    <row r="35" spans="1:41" ht="15.75" customHeight="1" x14ac:dyDescent="0.3">
      <c r="A35" s="2" t="s">
        <v>339</v>
      </c>
      <c r="B35" s="2" t="s">
        <v>72</v>
      </c>
      <c r="C35" s="2"/>
      <c r="D35" s="2" t="s">
        <v>406</v>
      </c>
      <c r="E35" s="2" t="s">
        <v>43</v>
      </c>
      <c r="F35" s="2" t="s">
        <v>44</v>
      </c>
      <c r="G35" s="2" t="s">
        <v>407</v>
      </c>
      <c r="H35" s="5" t="s">
        <v>65</v>
      </c>
      <c r="I35" s="2"/>
      <c r="J35" s="2"/>
      <c r="K35" s="2"/>
      <c r="L35" s="2"/>
      <c r="M35" s="2"/>
      <c r="N35" s="2"/>
      <c r="O35" s="2" t="s">
        <v>46</v>
      </c>
      <c r="P35" s="2" t="s">
        <v>237</v>
      </c>
      <c r="Q35" s="2"/>
      <c r="R35" s="2" t="s">
        <v>48</v>
      </c>
      <c r="S35" s="2" t="s">
        <v>49</v>
      </c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 t="s">
        <v>51</v>
      </c>
      <c r="AL35" s="2" t="s">
        <v>50</v>
      </c>
      <c r="AM35" s="2" t="s">
        <v>340</v>
      </c>
      <c r="AN35" s="2" t="s">
        <v>408</v>
      </c>
      <c r="AO35" s="4" t="str">
        <f>HYPERLINK("https://app.beeldi.com/-OAwPuZLXnB1-fHMqEWZ/equipement/-OAwTnwEHKlJF6OalzLE/-OaZzVL371Ww7aU5NDV-")</f>
        <v>https://app.beeldi.com/-OAwPuZLXnB1-fHMqEWZ/equipement/-OAwTnwEHKlJF6OalzLE/-OaZzVL371Ww7aU5NDV-</v>
      </c>
    </row>
    <row r="36" spans="1:41" ht="15.75" customHeight="1" x14ac:dyDescent="0.3">
      <c r="A36" s="2" t="s">
        <v>339</v>
      </c>
      <c r="B36" s="2" t="s">
        <v>72</v>
      </c>
      <c r="C36" s="2" t="s">
        <v>409</v>
      </c>
      <c r="D36" s="2" t="s">
        <v>137</v>
      </c>
      <c r="E36" s="2" t="s">
        <v>70</v>
      </c>
      <c r="F36" s="2" t="s">
        <v>138</v>
      </c>
      <c r="G36" s="2" t="s">
        <v>137</v>
      </c>
      <c r="H36" s="5" t="s">
        <v>65</v>
      </c>
      <c r="I36" s="2" t="s">
        <v>139</v>
      </c>
      <c r="J36" s="2" t="s">
        <v>410</v>
      </c>
      <c r="K36" s="2"/>
      <c r="L36" s="2"/>
      <c r="M36" s="2"/>
      <c r="N36" s="2"/>
      <c r="O36" s="2" t="s">
        <v>46</v>
      </c>
      <c r="P36" s="2" t="s">
        <v>47</v>
      </c>
      <c r="Q36" s="2"/>
      <c r="R36" s="2" t="s">
        <v>48</v>
      </c>
      <c r="S36" s="2" t="s">
        <v>49</v>
      </c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 t="s">
        <v>50</v>
      </c>
      <c r="AL36" s="2" t="s">
        <v>51</v>
      </c>
      <c r="AM36" s="2" t="s">
        <v>340</v>
      </c>
      <c r="AN36" s="2" t="s">
        <v>411</v>
      </c>
      <c r="AO36" s="4" t="str">
        <f>HYPERLINK("https://app.beeldi.com/-OAwPuZLXnB1-fHMqEWZ/equipement/-OAwTnwEHKlJF6OalzLE/-OacxWfC0dicAbFUigCe")</f>
        <v>https://app.beeldi.com/-OAwPuZLXnB1-fHMqEWZ/equipement/-OAwTnwEHKlJF6OalzLE/-OacxWfC0dicAbFUigCe</v>
      </c>
    </row>
    <row r="37" spans="1:41" ht="15.75" customHeight="1" x14ac:dyDescent="0.3">
      <c r="A37" s="2" t="s">
        <v>339</v>
      </c>
      <c r="B37" s="2" t="s">
        <v>72</v>
      </c>
      <c r="C37" s="2" t="s">
        <v>409</v>
      </c>
      <c r="D37" s="2" t="s">
        <v>412</v>
      </c>
      <c r="E37" s="2" t="s">
        <v>90</v>
      </c>
      <c r="F37" s="2" t="s">
        <v>292</v>
      </c>
      <c r="G37" s="2"/>
      <c r="H37" s="5" t="s">
        <v>65</v>
      </c>
      <c r="I37" s="2" t="s">
        <v>413</v>
      </c>
      <c r="J37" s="2"/>
      <c r="K37" s="2"/>
      <c r="L37" s="2"/>
      <c r="M37" s="2"/>
      <c r="N37" s="2"/>
      <c r="O37" s="2" t="s">
        <v>60</v>
      </c>
      <c r="P37" s="2" t="s">
        <v>47</v>
      </c>
      <c r="Q37" s="2"/>
      <c r="R37" s="2" t="s">
        <v>48</v>
      </c>
      <c r="S37" s="2" t="s">
        <v>49</v>
      </c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 t="s">
        <v>51</v>
      </c>
      <c r="AM37" s="2" t="s">
        <v>340</v>
      </c>
      <c r="AN37" s="2" t="s">
        <v>414</v>
      </c>
      <c r="AO37" s="4" t="str">
        <f>HYPERLINK("https://app.beeldi.com/-OAwPuZLXnB1-fHMqEWZ/equipement/-OAwTnwEHKlJF6OalzLE/-Oaczzk_VYrTJWSbSB2J")</f>
        <v>https://app.beeldi.com/-OAwPuZLXnB1-fHMqEWZ/equipement/-OAwTnwEHKlJF6OalzLE/-Oaczzk_VYrTJWSbSB2J</v>
      </c>
    </row>
    <row r="38" spans="1:41" ht="15.75" customHeight="1" x14ac:dyDescent="0.3">
      <c r="A38" s="2" t="s">
        <v>339</v>
      </c>
      <c r="B38" s="2" t="s">
        <v>72</v>
      </c>
      <c r="C38" s="2" t="s">
        <v>409</v>
      </c>
      <c r="D38" s="2" t="s">
        <v>415</v>
      </c>
      <c r="E38" s="2" t="s">
        <v>416</v>
      </c>
      <c r="F38" s="2" t="s">
        <v>417</v>
      </c>
      <c r="G38" s="2" t="s">
        <v>136</v>
      </c>
      <c r="H38" s="5" t="s">
        <v>65</v>
      </c>
      <c r="I38" s="2"/>
      <c r="J38" s="2"/>
      <c r="K38" s="2"/>
      <c r="L38" s="2"/>
      <c r="M38" s="2"/>
      <c r="N38" s="2"/>
      <c r="O38" s="2" t="s">
        <v>60</v>
      </c>
      <c r="P38" s="2" t="s">
        <v>47</v>
      </c>
      <c r="Q38" s="2"/>
      <c r="R38" s="2" t="s">
        <v>48</v>
      </c>
      <c r="S38" s="2" t="s">
        <v>49</v>
      </c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 t="s">
        <v>50</v>
      </c>
      <c r="AL38" s="2" t="s">
        <v>50</v>
      </c>
      <c r="AM38" s="2" t="s">
        <v>340</v>
      </c>
      <c r="AN38" s="2" t="s">
        <v>418</v>
      </c>
      <c r="AO38" s="4" t="str">
        <f>HYPERLINK("https://app.beeldi.com/-OAwPuZLXnB1-fHMqEWZ/equipement/-OAwTnwEHKlJF6OalzLE/-Oad-dseM1HltgmdK2mS")</f>
        <v>https://app.beeldi.com/-OAwPuZLXnB1-fHMqEWZ/equipement/-OAwTnwEHKlJF6OalzLE/-Oad-dseM1HltgmdK2mS</v>
      </c>
    </row>
    <row r="39" spans="1:41" ht="15.75" customHeight="1" x14ac:dyDescent="0.3">
      <c r="A39" s="2" t="s">
        <v>339</v>
      </c>
      <c r="B39" s="2" t="s">
        <v>72</v>
      </c>
      <c r="C39" s="2" t="s">
        <v>343</v>
      </c>
      <c r="D39" s="2" t="s">
        <v>347</v>
      </c>
      <c r="E39" s="2" t="s">
        <v>90</v>
      </c>
      <c r="F39" s="2" t="s">
        <v>96</v>
      </c>
      <c r="G39" s="2"/>
      <c r="H39" s="5">
        <v>1</v>
      </c>
      <c r="I39" s="2"/>
      <c r="J39" s="2"/>
      <c r="K39" s="2"/>
      <c r="L39" s="2"/>
      <c r="M39" s="2"/>
      <c r="N39" s="2"/>
      <c r="O39" s="2" t="s">
        <v>60</v>
      </c>
      <c r="P39" s="2" t="s">
        <v>47</v>
      </c>
      <c r="Q39" s="2"/>
      <c r="R39" s="2" t="s">
        <v>48</v>
      </c>
      <c r="S39" s="2" t="s">
        <v>49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 t="s">
        <v>79</v>
      </c>
      <c r="AK39" s="2" t="s">
        <v>51</v>
      </c>
      <c r="AL39" s="2" t="s">
        <v>51</v>
      </c>
      <c r="AM39" s="2" t="s">
        <v>340</v>
      </c>
      <c r="AN39" s="2" t="s">
        <v>419</v>
      </c>
      <c r="AO39" s="4" t="str">
        <f>HYPERLINK("https://app.beeldi.com/-OAwPuZLXnB1-fHMqEWZ/equipement/-OAwTnwEHKlJF6OalzLE/-OaZFwgGRZBWGWqIpiwE")</f>
        <v>https://app.beeldi.com/-OAwPuZLXnB1-fHMqEWZ/equipement/-OAwTnwEHKlJF6OalzLE/-OaZFwgGRZBWGWqIpiwE</v>
      </c>
    </row>
    <row r="40" spans="1:41" ht="15.75" customHeight="1" x14ac:dyDescent="0.3">
      <c r="A40" s="2" t="s">
        <v>339</v>
      </c>
      <c r="B40" s="2" t="s">
        <v>72</v>
      </c>
      <c r="C40" s="2" t="s">
        <v>343</v>
      </c>
      <c r="D40" s="2" t="s">
        <v>349</v>
      </c>
      <c r="E40" s="2" t="s">
        <v>90</v>
      </c>
      <c r="F40" s="2" t="s">
        <v>96</v>
      </c>
      <c r="G40" s="2"/>
      <c r="H40" s="5" t="s">
        <v>65</v>
      </c>
      <c r="I40" s="2"/>
      <c r="J40" s="2"/>
      <c r="K40" s="2"/>
      <c r="L40" s="2"/>
      <c r="M40" s="2"/>
      <c r="N40" s="2"/>
      <c r="O40" s="2" t="s">
        <v>60</v>
      </c>
      <c r="P40" s="2" t="s">
        <v>47</v>
      </c>
      <c r="Q40" s="2"/>
      <c r="R40" s="2" t="s">
        <v>48</v>
      </c>
      <c r="S40" s="2" t="s">
        <v>49</v>
      </c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 t="s">
        <v>79</v>
      </c>
      <c r="AK40" s="2" t="s">
        <v>51</v>
      </c>
      <c r="AL40" s="2" t="s">
        <v>51</v>
      </c>
      <c r="AM40" s="2" t="s">
        <v>340</v>
      </c>
      <c r="AN40" s="2" t="s">
        <v>420</v>
      </c>
      <c r="AO40" s="4" t="str">
        <f>HYPERLINK("https://app.beeldi.com/-OAwPuZLXnB1-fHMqEWZ/equipement/-OAwTnwEHKlJF6OalzLE/-Oa_RAIXNbWaGIr7KKG4")</f>
        <v>https://app.beeldi.com/-OAwPuZLXnB1-fHMqEWZ/equipement/-OAwTnwEHKlJF6OalzLE/-Oa_RAIXNbWaGIr7KKG4</v>
      </c>
    </row>
    <row r="41" spans="1:41" ht="15.75" customHeight="1" x14ac:dyDescent="0.3">
      <c r="A41" s="2" t="s">
        <v>339</v>
      </c>
      <c r="B41" s="2" t="s">
        <v>72</v>
      </c>
      <c r="C41" s="2" t="s">
        <v>343</v>
      </c>
      <c r="D41" s="2" t="s">
        <v>356</v>
      </c>
      <c r="E41" s="2" t="s">
        <v>64</v>
      </c>
      <c r="F41" s="2" t="s">
        <v>357</v>
      </c>
      <c r="G41" s="2" t="s">
        <v>356</v>
      </c>
      <c r="H41" s="5">
        <v>1</v>
      </c>
      <c r="I41" s="2"/>
      <c r="J41" s="2"/>
      <c r="K41" s="2"/>
      <c r="L41" s="2"/>
      <c r="M41" s="2"/>
      <c r="N41" s="2"/>
      <c r="O41" s="2" t="s">
        <v>46</v>
      </c>
      <c r="P41" s="2" t="s">
        <v>47</v>
      </c>
      <c r="Q41" s="2"/>
      <c r="R41" s="2" t="s">
        <v>48</v>
      </c>
      <c r="S41" s="2" t="s">
        <v>49</v>
      </c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 t="s">
        <v>51</v>
      </c>
      <c r="AL41" s="2" t="s">
        <v>79</v>
      </c>
      <c r="AM41" s="2" t="s">
        <v>340</v>
      </c>
      <c r="AN41" s="2" t="s">
        <v>421</v>
      </c>
      <c r="AO41" s="4" t="str">
        <f>HYPERLINK("https://app.beeldi.com/-OAwPuZLXnB1-fHMqEWZ/equipement/-OAwTnwEHKlJF6OalzLE/-Oac__EYM2UWuK1uU5g-")</f>
        <v>https://app.beeldi.com/-OAwPuZLXnB1-fHMqEWZ/equipement/-OAwTnwEHKlJF6OalzLE/-Oac__EYM2UWuK1uU5g-</v>
      </c>
    </row>
    <row r="42" spans="1:41" ht="15.75" customHeight="1" x14ac:dyDescent="0.3">
      <c r="A42" s="2" t="s">
        <v>339</v>
      </c>
      <c r="B42" s="2" t="s">
        <v>72</v>
      </c>
      <c r="C42" s="2" t="s">
        <v>343</v>
      </c>
      <c r="D42" s="2" t="s">
        <v>105</v>
      </c>
      <c r="E42" s="2" t="s">
        <v>106</v>
      </c>
      <c r="F42" s="2" t="s">
        <v>107</v>
      </c>
      <c r="G42" s="2" t="s">
        <v>105</v>
      </c>
      <c r="H42" s="5">
        <v>1</v>
      </c>
      <c r="I42" s="2" t="s">
        <v>108</v>
      </c>
      <c r="J42" s="2" t="s">
        <v>359</v>
      </c>
      <c r="K42" s="2"/>
      <c r="L42" s="2"/>
      <c r="M42" s="2"/>
      <c r="N42" s="2"/>
      <c r="O42" s="2" t="s">
        <v>60</v>
      </c>
      <c r="P42" s="2" t="s">
        <v>47</v>
      </c>
      <c r="Q42" s="2"/>
      <c r="R42" s="2" t="s">
        <v>48</v>
      </c>
      <c r="S42" s="2" t="s">
        <v>49</v>
      </c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 t="s">
        <v>50</v>
      </c>
      <c r="AL42" s="2" t="s">
        <v>51</v>
      </c>
      <c r="AM42" s="2" t="s">
        <v>340</v>
      </c>
      <c r="AN42" s="2" t="s">
        <v>422</v>
      </c>
      <c r="AO42" s="4" t="str">
        <f>HYPERLINK("https://app.beeldi.com/-OAwPuZLXnB1-fHMqEWZ/equipement/-OAwTnwEHKlJF6OalzLE/-OaZFMmu7r7AAktbdb6E")</f>
        <v>https://app.beeldi.com/-OAwPuZLXnB1-fHMqEWZ/equipement/-OAwTnwEHKlJF6OalzLE/-OaZFMmu7r7AAktbdb6E</v>
      </c>
    </row>
    <row r="43" spans="1:41" ht="15.75" customHeight="1" x14ac:dyDescent="0.3">
      <c r="A43" s="2" t="s">
        <v>339</v>
      </c>
      <c r="B43" s="2" t="s">
        <v>72</v>
      </c>
      <c r="C43" s="2" t="s">
        <v>118</v>
      </c>
      <c r="D43" s="2" t="s">
        <v>364</v>
      </c>
      <c r="E43" s="2" t="s">
        <v>90</v>
      </c>
      <c r="F43" s="2" t="s">
        <v>96</v>
      </c>
      <c r="G43" s="2"/>
      <c r="H43" s="5" t="s">
        <v>65</v>
      </c>
      <c r="I43" s="2" t="s">
        <v>125</v>
      </c>
      <c r="J43" s="2" t="s">
        <v>126</v>
      </c>
      <c r="K43" s="2"/>
      <c r="L43" s="2"/>
      <c r="M43" s="2"/>
      <c r="N43" s="2"/>
      <c r="O43" s="2" t="s">
        <v>60</v>
      </c>
      <c r="P43" s="2" t="s">
        <v>47</v>
      </c>
      <c r="Q43" s="2"/>
      <c r="R43" s="2" t="s">
        <v>48</v>
      </c>
      <c r="S43" s="2" t="s">
        <v>49</v>
      </c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 t="s">
        <v>51</v>
      </c>
      <c r="AJ43" s="2" t="s">
        <v>50</v>
      </c>
      <c r="AK43" s="2" t="s">
        <v>51</v>
      </c>
      <c r="AL43" s="2" t="s">
        <v>51</v>
      </c>
      <c r="AM43" s="2" t="s">
        <v>340</v>
      </c>
      <c r="AN43" s="2" t="s">
        <v>423</v>
      </c>
      <c r="AO43" s="4" t="str">
        <f>HYPERLINK("https://app.beeldi.com/-OAwPuZLXnB1-fHMqEWZ/equipement/-OAwTnwEHKlJF6OalzLE/-Oa_5QD5vnOavnv2qbeZ")</f>
        <v>https://app.beeldi.com/-OAwPuZLXnB1-fHMqEWZ/equipement/-OAwTnwEHKlJF6OalzLE/-Oa_5QD5vnOavnv2qbeZ</v>
      </c>
    </row>
    <row r="44" spans="1:41" ht="15.75" customHeight="1" x14ac:dyDescent="0.3">
      <c r="A44" s="2" t="s">
        <v>339</v>
      </c>
      <c r="B44" s="2" t="s">
        <v>72</v>
      </c>
      <c r="C44" s="2" t="s">
        <v>424</v>
      </c>
      <c r="D44" s="2" t="s">
        <v>130</v>
      </c>
      <c r="E44" s="2" t="s">
        <v>70</v>
      </c>
      <c r="F44" s="2" t="s">
        <v>130</v>
      </c>
      <c r="G44" s="2"/>
      <c r="H44" s="5" t="s">
        <v>114</v>
      </c>
      <c r="I44" s="2" t="s">
        <v>425</v>
      </c>
      <c r="J44" s="2" t="s">
        <v>426</v>
      </c>
      <c r="K44" s="2"/>
      <c r="L44" s="2"/>
      <c r="M44" s="2"/>
      <c r="N44" s="2"/>
      <c r="O44" s="2" t="s">
        <v>46</v>
      </c>
      <c r="P44" s="2" t="s">
        <v>47</v>
      </c>
      <c r="Q44" s="2"/>
      <c r="R44" s="2" t="s">
        <v>48</v>
      </c>
      <c r="S44" s="2" t="s">
        <v>49</v>
      </c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 t="s">
        <v>50</v>
      </c>
      <c r="AL44" s="2" t="s">
        <v>51</v>
      </c>
      <c r="AM44" s="2" t="s">
        <v>340</v>
      </c>
      <c r="AN44" s="2" t="s">
        <v>427</v>
      </c>
      <c r="AO44" s="4" t="str">
        <f>HYPERLINK("https://app.beeldi.com/-OAwPuZLXnB1-fHMqEWZ/equipement/-OAwTnwEHKlJF6OalzLE/-OaTnY0TkspOrc1eXIJY")</f>
        <v>https://app.beeldi.com/-OAwPuZLXnB1-fHMqEWZ/equipement/-OAwTnwEHKlJF6OalzLE/-OaTnY0TkspOrc1eXIJY</v>
      </c>
    </row>
    <row r="45" spans="1:41" ht="15.75" customHeight="1" x14ac:dyDescent="0.3">
      <c r="A45" s="2" t="s">
        <v>339</v>
      </c>
      <c r="B45" s="2" t="s">
        <v>72</v>
      </c>
      <c r="C45" s="2" t="s">
        <v>428</v>
      </c>
      <c r="D45" s="2" t="s">
        <v>429</v>
      </c>
      <c r="E45" s="2" t="s">
        <v>64</v>
      </c>
      <c r="F45" s="2" t="s">
        <v>430</v>
      </c>
      <c r="G45" s="2" t="s">
        <v>429</v>
      </c>
      <c r="H45" s="5" t="s">
        <v>65</v>
      </c>
      <c r="I45" s="2" t="s">
        <v>431</v>
      </c>
      <c r="J45" s="2" t="s">
        <v>432</v>
      </c>
      <c r="K45" s="2"/>
      <c r="L45" s="2"/>
      <c r="M45" s="2"/>
      <c r="N45" s="2"/>
      <c r="O45" s="2" t="s">
        <v>46</v>
      </c>
      <c r="P45" s="2" t="s">
        <v>47</v>
      </c>
      <c r="Q45" s="2"/>
      <c r="R45" s="2" t="s">
        <v>48</v>
      </c>
      <c r="S45" s="2" t="s">
        <v>49</v>
      </c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 t="s">
        <v>50</v>
      </c>
      <c r="AL45" s="2" t="s">
        <v>79</v>
      </c>
      <c r="AM45" s="2" t="s">
        <v>340</v>
      </c>
      <c r="AN45" s="2" t="s">
        <v>433</v>
      </c>
      <c r="AO45" s="4" t="str">
        <f>HYPERLINK("https://app.beeldi.com/-OAwPuZLXnB1-fHMqEWZ/equipement/-OAwTnwEHKlJF6OalzLE/-OaciS02T7XGfIZ2DV-T")</f>
        <v>https://app.beeldi.com/-OAwPuZLXnB1-fHMqEWZ/equipement/-OAwTnwEHKlJF6OalzLE/-OaciS02T7XGfIZ2DV-T</v>
      </c>
    </row>
    <row r="46" spans="1:41" ht="15.75" customHeight="1" x14ac:dyDescent="0.3">
      <c r="A46" s="2" t="s">
        <v>339</v>
      </c>
      <c r="B46" s="2" t="s">
        <v>72</v>
      </c>
      <c r="C46" s="2" t="s">
        <v>434</v>
      </c>
      <c r="D46" s="2" t="s">
        <v>182</v>
      </c>
      <c r="E46" s="2" t="s">
        <v>90</v>
      </c>
      <c r="F46" s="2" t="s">
        <v>96</v>
      </c>
      <c r="G46" s="2"/>
      <c r="H46" s="5" t="s">
        <v>65</v>
      </c>
      <c r="I46" s="2" t="s">
        <v>435</v>
      </c>
      <c r="J46" s="2" t="s">
        <v>436</v>
      </c>
      <c r="K46" s="2"/>
      <c r="L46" s="2"/>
      <c r="M46" s="2"/>
      <c r="N46" s="2"/>
      <c r="O46" s="2" t="s">
        <v>60</v>
      </c>
      <c r="P46" s="2" t="s">
        <v>47</v>
      </c>
      <c r="Q46" s="2"/>
      <c r="R46" s="2" t="s">
        <v>48</v>
      </c>
      <c r="S46" s="2" t="s">
        <v>49</v>
      </c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 t="s">
        <v>51</v>
      </c>
      <c r="AJ46" s="2" t="s">
        <v>50</v>
      </c>
      <c r="AK46" s="2" t="s">
        <v>51</v>
      </c>
      <c r="AL46" s="2" t="s">
        <v>50</v>
      </c>
      <c r="AM46" s="2" t="s">
        <v>340</v>
      </c>
      <c r="AN46" s="2" t="s">
        <v>437</v>
      </c>
      <c r="AO46" s="4" t="str">
        <f>HYPERLINK("https://app.beeldi.com/-OAwPuZLXnB1-fHMqEWZ/equipement/-OAwTnwEHKlJF6OalzLE/-OacmhxfmnsHWCO_mBFo")</f>
        <v>https://app.beeldi.com/-OAwPuZLXnB1-fHMqEWZ/equipement/-OAwTnwEHKlJF6OalzLE/-OacmhxfmnsHWCO_mBFo</v>
      </c>
    </row>
    <row r="47" spans="1:41" ht="15.75" customHeight="1" x14ac:dyDescent="0.3">
      <c r="A47" s="2" t="s">
        <v>339</v>
      </c>
      <c r="B47" s="2" t="s">
        <v>72</v>
      </c>
      <c r="C47" s="2" t="s">
        <v>434</v>
      </c>
      <c r="D47" s="2" t="s">
        <v>438</v>
      </c>
      <c r="E47" s="2" t="s">
        <v>106</v>
      </c>
      <c r="F47" s="2" t="s">
        <v>438</v>
      </c>
      <c r="G47" s="2"/>
      <c r="H47" s="5" t="s">
        <v>65</v>
      </c>
      <c r="I47" s="2" t="s">
        <v>229</v>
      </c>
      <c r="J47" s="2"/>
      <c r="K47" s="2"/>
      <c r="L47" s="2"/>
      <c r="M47" s="2"/>
      <c r="N47" s="2"/>
      <c r="O47" s="2" t="s">
        <v>46</v>
      </c>
      <c r="P47" s="2" t="s">
        <v>47</v>
      </c>
      <c r="Q47" s="2"/>
      <c r="R47" s="2" t="s">
        <v>48</v>
      </c>
      <c r="S47" s="2" t="s">
        <v>49</v>
      </c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 t="s">
        <v>50</v>
      </c>
      <c r="AL47" s="2" t="s">
        <v>50</v>
      </c>
      <c r="AM47" s="2" t="s">
        <v>340</v>
      </c>
      <c r="AN47" s="2" t="s">
        <v>439</v>
      </c>
      <c r="AO47" s="4" t="str">
        <f>HYPERLINK("https://app.beeldi.com/-OAwPuZLXnB1-fHMqEWZ/equipement/-OAwTnwEHKlJF6OalzLE/-OacuHV1ZRrtMFR60RTN")</f>
        <v>https://app.beeldi.com/-OAwPuZLXnB1-fHMqEWZ/equipement/-OAwTnwEHKlJF6OalzLE/-OacuHV1ZRrtMFR60RTN</v>
      </c>
    </row>
    <row r="48" spans="1:41" ht="15.75" customHeight="1" x14ac:dyDescent="0.3">
      <c r="A48" s="2" t="s">
        <v>339</v>
      </c>
      <c r="B48" s="2" t="s">
        <v>72</v>
      </c>
      <c r="C48" s="2" t="s">
        <v>434</v>
      </c>
      <c r="D48" s="2" t="s">
        <v>217</v>
      </c>
      <c r="E48" s="2" t="s">
        <v>106</v>
      </c>
      <c r="F48" s="2" t="s">
        <v>218</v>
      </c>
      <c r="G48" s="2"/>
      <c r="H48" s="5" t="s">
        <v>65</v>
      </c>
      <c r="I48" s="2" t="s">
        <v>219</v>
      </c>
      <c r="J48" s="2" t="s">
        <v>440</v>
      </c>
      <c r="K48" s="2"/>
      <c r="L48" s="2"/>
      <c r="M48" s="2"/>
      <c r="N48" s="2"/>
      <c r="O48" s="2" t="s">
        <v>60</v>
      </c>
      <c r="P48" s="2" t="s">
        <v>47</v>
      </c>
      <c r="Q48" s="2"/>
      <c r="R48" s="2" t="s">
        <v>48</v>
      </c>
      <c r="S48" s="2" t="s">
        <v>49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 t="s">
        <v>51</v>
      </c>
      <c r="AJ48" s="2"/>
      <c r="AK48" s="2" t="s">
        <v>50</v>
      </c>
      <c r="AL48" s="2" t="s">
        <v>51</v>
      </c>
      <c r="AM48" s="2" t="s">
        <v>340</v>
      </c>
      <c r="AN48" s="2" t="s">
        <v>441</v>
      </c>
      <c r="AO48" s="4" t="str">
        <f>HYPERLINK("https://app.beeldi.com/-OAwPuZLXnB1-fHMqEWZ/equipement/-OAwTnwEHKlJF6OalzLE/-Oacsd8Zyk7zzYD317DJ")</f>
        <v>https://app.beeldi.com/-OAwPuZLXnB1-fHMqEWZ/equipement/-OAwTnwEHKlJF6OalzLE/-Oacsd8Zyk7zzYD317DJ</v>
      </c>
    </row>
    <row r="49" spans="1:41" ht="15.75" customHeight="1" x14ac:dyDescent="0.3">
      <c r="A49" s="2" t="s">
        <v>339</v>
      </c>
      <c r="B49" s="2" t="s">
        <v>72</v>
      </c>
      <c r="C49" s="2" t="s">
        <v>434</v>
      </c>
      <c r="D49" s="2" t="s">
        <v>442</v>
      </c>
      <c r="E49" s="2" t="s">
        <v>58</v>
      </c>
      <c r="F49" s="2" t="s">
        <v>187</v>
      </c>
      <c r="G49" s="2" t="s">
        <v>442</v>
      </c>
      <c r="H49" s="5" t="s">
        <v>65</v>
      </c>
      <c r="I49" s="2" t="s">
        <v>108</v>
      </c>
      <c r="J49" s="2" t="s">
        <v>443</v>
      </c>
      <c r="K49" s="2" t="s">
        <v>444</v>
      </c>
      <c r="L49" s="2"/>
      <c r="M49" s="2"/>
      <c r="N49" s="2"/>
      <c r="O49" s="2" t="s">
        <v>60</v>
      </c>
      <c r="P49" s="2" t="s">
        <v>47</v>
      </c>
      <c r="Q49" s="2"/>
      <c r="R49" s="2" t="s">
        <v>48</v>
      </c>
      <c r="S49" s="2" t="s">
        <v>49</v>
      </c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 t="s">
        <v>51</v>
      </c>
      <c r="AJ49" s="2"/>
      <c r="AK49" s="2" t="s">
        <v>51</v>
      </c>
      <c r="AL49" s="2" t="s">
        <v>51</v>
      </c>
      <c r="AM49" s="2" t="s">
        <v>340</v>
      </c>
      <c r="AN49" s="2" t="s">
        <v>445</v>
      </c>
      <c r="AO49" s="4" t="str">
        <f>HYPERLINK("https://app.beeldi.com/-OAwPuZLXnB1-fHMqEWZ/equipement/-OAwTnwEHKlJF6OalzLE/-OacqnbbODCNJwGuiocJ")</f>
        <v>https://app.beeldi.com/-OAwPuZLXnB1-fHMqEWZ/equipement/-OAwTnwEHKlJF6OalzLE/-OacqnbbODCNJwGuiocJ</v>
      </c>
    </row>
    <row r="50" spans="1:41" ht="15.75" customHeight="1" x14ac:dyDescent="0.3">
      <c r="A50" s="2" t="s">
        <v>339</v>
      </c>
      <c r="B50" s="2" t="s">
        <v>72</v>
      </c>
      <c r="C50" s="2" t="s">
        <v>434</v>
      </c>
      <c r="D50" s="2" t="s">
        <v>442</v>
      </c>
      <c r="E50" s="2" t="s">
        <v>58</v>
      </c>
      <c r="F50" s="2" t="s">
        <v>187</v>
      </c>
      <c r="G50" s="2" t="s">
        <v>442</v>
      </c>
      <c r="H50" s="5">
        <v>1</v>
      </c>
      <c r="I50" s="2" t="s">
        <v>446</v>
      </c>
      <c r="J50" s="2" t="s">
        <v>447</v>
      </c>
      <c r="K50" s="2" t="s">
        <v>448</v>
      </c>
      <c r="L50" s="2" t="s">
        <v>191</v>
      </c>
      <c r="M50" s="2"/>
      <c r="N50" s="2"/>
      <c r="O50" s="2" t="s">
        <v>60</v>
      </c>
      <c r="P50" s="2" t="s">
        <v>47</v>
      </c>
      <c r="Q50" s="2"/>
      <c r="R50" s="2" t="s">
        <v>48</v>
      </c>
      <c r="S50" s="2" t="s">
        <v>49</v>
      </c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 t="s">
        <v>51</v>
      </c>
      <c r="AJ50" s="2"/>
      <c r="AK50" s="2" t="s">
        <v>79</v>
      </c>
      <c r="AL50" s="2" t="s">
        <v>51</v>
      </c>
      <c r="AM50" s="2" t="s">
        <v>340</v>
      </c>
      <c r="AN50" s="2" t="s">
        <v>449</v>
      </c>
      <c r="AO50" s="4" t="str">
        <f>HYPERLINK("https://app.beeldi.com/-OAwPuZLXnB1-fHMqEWZ/equipement/-OAwTnwEHKlJF6OalzLE/-OadE1vu7CE45WYVmxe8")</f>
        <v>https://app.beeldi.com/-OAwPuZLXnB1-fHMqEWZ/equipement/-OAwTnwEHKlJF6OalzLE/-OadE1vu7CE45WYVmxe8</v>
      </c>
    </row>
    <row r="51" spans="1:41" ht="15.75" customHeight="1" x14ac:dyDescent="0.3">
      <c r="A51" s="2" t="s">
        <v>339</v>
      </c>
      <c r="B51" s="2" t="s">
        <v>147</v>
      </c>
      <c r="C51" s="2"/>
      <c r="D51" s="2" t="s">
        <v>119</v>
      </c>
      <c r="E51" s="2" t="s">
        <v>70</v>
      </c>
      <c r="F51" s="2" t="s">
        <v>119</v>
      </c>
      <c r="G51" s="2"/>
      <c r="H51" s="5">
        <v>2</v>
      </c>
      <c r="I51" s="2"/>
      <c r="J51" s="2"/>
      <c r="K51" s="2"/>
      <c r="L51" s="2"/>
      <c r="M51" s="2"/>
      <c r="N51" s="2"/>
      <c r="O51" s="2" t="s">
        <v>46</v>
      </c>
      <c r="P51" s="2" t="s">
        <v>47</v>
      </c>
      <c r="Q51" s="2"/>
      <c r="R51" s="2" t="s">
        <v>48</v>
      </c>
      <c r="S51" s="2" t="s">
        <v>49</v>
      </c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 t="s">
        <v>340</v>
      </c>
      <c r="AN51" s="2" t="s">
        <v>450</v>
      </c>
      <c r="AO51" s="4" t="str">
        <f>HYPERLINK("https://app.beeldi.com/-OAwPuZLXnB1-fHMqEWZ/equipement/-OAwTnwEHKlJF6OalzLE/-OaZKBy9kbN85a23G1rB")</f>
        <v>https://app.beeldi.com/-OAwPuZLXnB1-fHMqEWZ/equipement/-OAwTnwEHKlJF6OalzLE/-OaZKBy9kbN85a23G1rB</v>
      </c>
    </row>
    <row r="52" spans="1:41" ht="15.75" customHeight="1" x14ac:dyDescent="0.3">
      <c r="A52" s="2" t="s">
        <v>339</v>
      </c>
      <c r="B52" s="2" t="s">
        <v>147</v>
      </c>
      <c r="C52" s="2"/>
      <c r="D52" s="2" t="s">
        <v>347</v>
      </c>
      <c r="E52" s="2" t="s">
        <v>90</v>
      </c>
      <c r="F52" s="2" t="s">
        <v>96</v>
      </c>
      <c r="G52" s="2"/>
      <c r="H52" s="5">
        <v>1</v>
      </c>
      <c r="I52" s="2"/>
      <c r="J52" s="2"/>
      <c r="K52" s="2"/>
      <c r="L52" s="2"/>
      <c r="M52" s="2"/>
      <c r="N52" s="2"/>
      <c r="O52" s="2" t="s">
        <v>60</v>
      </c>
      <c r="P52" s="2" t="s">
        <v>47</v>
      </c>
      <c r="Q52" s="2"/>
      <c r="R52" s="2" t="s">
        <v>48</v>
      </c>
      <c r="S52" s="2" t="s">
        <v>49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 t="s">
        <v>50</v>
      </c>
      <c r="AK52" s="2" t="s">
        <v>51</v>
      </c>
      <c r="AL52" s="2" t="s">
        <v>51</v>
      </c>
      <c r="AM52" s="2" t="s">
        <v>340</v>
      </c>
      <c r="AN52" s="2" t="s">
        <v>451</v>
      </c>
      <c r="AO52" s="4" t="str">
        <f>HYPERLINK("https://app.beeldi.com/-OAwPuZLXnB1-fHMqEWZ/equipement/-OAwTnwEHKlJF6OalzLE/-OaZIlAZKlPJ2PAL3Dxq")</f>
        <v>https://app.beeldi.com/-OAwPuZLXnB1-fHMqEWZ/equipement/-OAwTnwEHKlJF6OalzLE/-OaZIlAZKlPJ2PAL3Dxq</v>
      </c>
    </row>
    <row r="53" spans="1:41" ht="15.75" customHeight="1" x14ac:dyDescent="0.3">
      <c r="A53" s="2" t="s">
        <v>339</v>
      </c>
      <c r="B53" s="2" t="s">
        <v>147</v>
      </c>
      <c r="C53" s="2"/>
      <c r="D53" s="2" t="s">
        <v>349</v>
      </c>
      <c r="E53" s="2" t="s">
        <v>90</v>
      </c>
      <c r="F53" s="2" t="s">
        <v>96</v>
      </c>
      <c r="G53" s="2"/>
      <c r="H53" s="5" t="s">
        <v>65</v>
      </c>
      <c r="I53" s="2"/>
      <c r="J53" s="2"/>
      <c r="K53" s="2"/>
      <c r="L53" s="2"/>
      <c r="M53" s="2"/>
      <c r="N53" s="2"/>
      <c r="O53" s="2" t="s">
        <v>60</v>
      </c>
      <c r="P53" s="2" t="s">
        <v>47</v>
      </c>
      <c r="Q53" s="2"/>
      <c r="R53" s="2" t="s">
        <v>48</v>
      </c>
      <c r="S53" s="2" t="s">
        <v>49</v>
      </c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 t="s">
        <v>79</v>
      </c>
      <c r="AK53" s="2" t="s">
        <v>51</v>
      </c>
      <c r="AL53" s="2" t="s">
        <v>51</v>
      </c>
      <c r="AM53" s="2" t="s">
        <v>340</v>
      </c>
      <c r="AN53" s="2" t="s">
        <v>452</v>
      </c>
      <c r="AO53" s="4" t="str">
        <f>HYPERLINK("https://app.beeldi.com/-OAwPuZLXnB1-fHMqEWZ/equipement/-OAwTnwEHKlJF6OalzLE/-OaZJ5NvGkxmfe0q7r08")</f>
        <v>https://app.beeldi.com/-OAwPuZLXnB1-fHMqEWZ/equipement/-OAwTnwEHKlJF6OalzLE/-OaZJ5NvGkxmfe0q7r08</v>
      </c>
    </row>
    <row r="54" spans="1:41" ht="15.75" customHeight="1" x14ac:dyDescent="0.3">
      <c r="A54" s="2" t="s">
        <v>339</v>
      </c>
      <c r="B54" s="2" t="s">
        <v>147</v>
      </c>
      <c r="C54" s="2"/>
      <c r="D54" s="2" t="s">
        <v>453</v>
      </c>
      <c r="E54" s="2" t="s">
        <v>90</v>
      </c>
      <c r="F54" s="2" t="s">
        <v>352</v>
      </c>
      <c r="G54" s="2"/>
      <c r="H54" s="5" t="s">
        <v>65</v>
      </c>
      <c r="I54" s="2" t="s">
        <v>353</v>
      </c>
      <c r="J54" s="2" t="s">
        <v>354</v>
      </c>
      <c r="K54" s="2"/>
      <c r="L54" s="2"/>
      <c r="M54" s="2"/>
      <c r="N54" s="2"/>
      <c r="O54" s="2" t="s">
        <v>60</v>
      </c>
      <c r="P54" s="2" t="s">
        <v>47</v>
      </c>
      <c r="Q54" s="2"/>
      <c r="R54" s="2" t="s">
        <v>48</v>
      </c>
      <c r="S54" s="2" t="s">
        <v>49</v>
      </c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 t="s">
        <v>79</v>
      </c>
      <c r="AK54" s="2" t="s">
        <v>51</v>
      </c>
      <c r="AL54" s="2" t="s">
        <v>51</v>
      </c>
      <c r="AM54" s="2" t="s">
        <v>340</v>
      </c>
      <c r="AN54" s="2" t="s">
        <v>454</v>
      </c>
      <c r="AO54" s="4" t="str">
        <f>HYPERLINK("https://app.beeldi.com/-OAwPuZLXnB1-fHMqEWZ/equipement/-OAwTnwEHKlJF6OalzLE/-OaZJcEWPKwX2xq-C7Yj")</f>
        <v>https://app.beeldi.com/-OAwPuZLXnB1-fHMqEWZ/equipement/-OAwTnwEHKlJF6OalzLE/-OaZJcEWPKwX2xq-C7Yj</v>
      </c>
    </row>
    <row r="55" spans="1:41" ht="15.75" customHeight="1" x14ac:dyDescent="0.3">
      <c r="A55" s="2" t="s">
        <v>339</v>
      </c>
      <c r="B55" s="2" t="s">
        <v>147</v>
      </c>
      <c r="C55" s="2"/>
      <c r="D55" s="2" t="s">
        <v>222</v>
      </c>
      <c r="E55" s="2" t="s">
        <v>58</v>
      </c>
      <c r="F55" s="2" t="s">
        <v>218</v>
      </c>
      <c r="G55" s="2" t="s">
        <v>222</v>
      </c>
      <c r="H55" s="5" t="s">
        <v>114</v>
      </c>
      <c r="I55" s="2"/>
      <c r="J55" s="2"/>
      <c r="K55" s="2"/>
      <c r="L55" s="2"/>
      <c r="M55" s="2"/>
      <c r="N55" s="2"/>
      <c r="O55" s="2" t="s">
        <v>60</v>
      </c>
      <c r="P55" s="2" t="s">
        <v>47</v>
      </c>
      <c r="Q55" s="2"/>
      <c r="R55" s="2" t="s">
        <v>48</v>
      </c>
      <c r="S55" s="2" t="s">
        <v>49</v>
      </c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 t="s">
        <v>50</v>
      </c>
      <c r="AL55" s="2" t="s">
        <v>79</v>
      </c>
      <c r="AM55" s="2" t="s">
        <v>340</v>
      </c>
      <c r="AN55" s="2" t="s">
        <v>455</v>
      </c>
      <c r="AO55" s="4" t="str">
        <f>HYPERLINK("https://app.beeldi.com/-OAwPuZLXnB1-fHMqEWZ/equipement/-OAwTnwEHKlJF6OalzLE/-OaTqDoRbclDbXtF6lsC")</f>
        <v>https://app.beeldi.com/-OAwPuZLXnB1-fHMqEWZ/equipement/-OAwTnwEHKlJF6OalzLE/-OaTqDoRbclDbXtF6lsC</v>
      </c>
    </row>
    <row r="56" spans="1:41" ht="15.75" customHeight="1" x14ac:dyDescent="0.3">
      <c r="A56" s="2" t="s">
        <v>339</v>
      </c>
      <c r="B56" s="2" t="s">
        <v>147</v>
      </c>
      <c r="C56" s="2"/>
      <c r="D56" s="2" t="s">
        <v>356</v>
      </c>
      <c r="E56" s="2" t="s">
        <v>64</v>
      </c>
      <c r="F56" s="2" t="s">
        <v>357</v>
      </c>
      <c r="G56" s="2" t="s">
        <v>356</v>
      </c>
      <c r="H56" s="5" t="s">
        <v>65</v>
      </c>
      <c r="I56" s="2"/>
      <c r="J56" s="2"/>
      <c r="K56" s="2"/>
      <c r="L56" s="2"/>
      <c r="M56" s="2"/>
      <c r="N56" s="2"/>
      <c r="O56" s="2" t="s">
        <v>46</v>
      </c>
      <c r="P56" s="2" t="s">
        <v>47</v>
      </c>
      <c r="Q56" s="2"/>
      <c r="R56" s="2" t="s">
        <v>48</v>
      </c>
      <c r="S56" s="2" t="s">
        <v>49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 t="s">
        <v>51</v>
      </c>
      <c r="AL56" s="2" t="s">
        <v>79</v>
      </c>
      <c r="AM56" s="2" t="s">
        <v>340</v>
      </c>
      <c r="AN56" s="2" t="s">
        <v>456</v>
      </c>
      <c r="AO56" s="4" t="str">
        <f>HYPERLINK("https://app.beeldi.com/-OAwPuZLXnB1-fHMqEWZ/equipement/-OAwTnwEHKlJF6OalzLE/-OacYqkueXzPkaSyxTse")</f>
        <v>https://app.beeldi.com/-OAwPuZLXnB1-fHMqEWZ/equipement/-OAwTnwEHKlJF6OalzLE/-OacYqkueXzPkaSyxTse</v>
      </c>
    </row>
    <row r="57" spans="1:41" ht="15.75" customHeight="1" x14ac:dyDescent="0.3">
      <c r="A57" s="2" t="s">
        <v>339</v>
      </c>
      <c r="B57" s="2" t="s">
        <v>147</v>
      </c>
      <c r="C57" s="2"/>
      <c r="D57" s="2" t="s">
        <v>457</v>
      </c>
      <c r="E57" s="2" t="s">
        <v>74</v>
      </c>
      <c r="F57" s="2" t="s">
        <v>458</v>
      </c>
      <c r="G57" s="2" t="s">
        <v>459</v>
      </c>
      <c r="H57" s="5" t="s">
        <v>65</v>
      </c>
      <c r="I57" s="2"/>
      <c r="J57" s="2"/>
      <c r="K57" s="2"/>
      <c r="L57" s="2"/>
      <c r="M57" s="2"/>
      <c r="N57" s="2"/>
      <c r="O57" s="2" t="s">
        <v>46</v>
      </c>
      <c r="P57" s="2" t="s">
        <v>47</v>
      </c>
      <c r="Q57" s="2"/>
      <c r="R57" s="2" t="s">
        <v>48</v>
      </c>
      <c r="S57" s="2" t="s">
        <v>49</v>
      </c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 t="s">
        <v>50</v>
      </c>
      <c r="AM57" s="2" t="s">
        <v>340</v>
      </c>
      <c r="AN57" s="2" t="s">
        <v>460</v>
      </c>
      <c r="AO57" s="4" t="str">
        <f>HYPERLINK("https://app.beeldi.com/-OAwPuZLXnB1-fHMqEWZ/equipement/-OAwTnwEHKlJF6OalzLE/-OaZL6g4LoobQ_5YwzQb")</f>
        <v>https://app.beeldi.com/-OAwPuZLXnB1-fHMqEWZ/equipement/-OAwTnwEHKlJF6OalzLE/-OaZL6g4LoobQ_5YwzQb</v>
      </c>
    </row>
    <row r="58" spans="1:41" ht="15.75" customHeight="1" x14ac:dyDescent="0.3">
      <c r="A58" s="2" t="s">
        <v>339</v>
      </c>
      <c r="B58" s="2" t="s">
        <v>147</v>
      </c>
      <c r="C58" s="2"/>
      <c r="D58" s="2" t="s">
        <v>105</v>
      </c>
      <c r="E58" s="2" t="s">
        <v>106</v>
      </c>
      <c r="F58" s="2" t="s">
        <v>107</v>
      </c>
      <c r="G58" s="2" t="s">
        <v>105</v>
      </c>
      <c r="H58" s="5">
        <v>1</v>
      </c>
      <c r="I58" s="2" t="s">
        <v>108</v>
      </c>
      <c r="J58" s="2" t="s">
        <v>359</v>
      </c>
      <c r="K58" s="2"/>
      <c r="L58" s="2"/>
      <c r="M58" s="2"/>
      <c r="N58" s="2"/>
      <c r="O58" s="2" t="s">
        <v>60</v>
      </c>
      <c r="P58" s="2" t="s">
        <v>47</v>
      </c>
      <c r="Q58" s="2"/>
      <c r="R58" s="2" t="s">
        <v>48</v>
      </c>
      <c r="S58" s="2" t="s">
        <v>49</v>
      </c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 t="s">
        <v>50</v>
      </c>
      <c r="AL58" s="2" t="s">
        <v>51</v>
      </c>
      <c r="AM58" s="2" t="s">
        <v>340</v>
      </c>
      <c r="AN58" s="2" t="s">
        <v>461</v>
      </c>
      <c r="AO58" s="4" t="str">
        <f>HYPERLINK("https://app.beeldi.com/-OAwPuZLXnB1-fHMqEWZ/equipement/-OAwTnwEHKlJF6OalzLE/-OaZIDL5tip8dAtryvRp")</f>
        <v>https://app.beeldi.com/-OAwPuZLXnB1-fHMqEWZ/equipement/-OAwTnwEHKlJF6OalzLE/-OaZIDL5tip8dAtryvRp</v>
      </c>
    </row>
    <row r="59" spans="1:41" ht="15.75" customHeight="1" x14ac:dyDescent="0.3">
      <c r="A59" s="2" t="s">
        <v>339</v>
      </c>
      <c r="B59" s="2" t="s">
        <v>147</v>
      </c>
      <c r="C59" s="2" t="s">
        <v>462</v>
      </c>
      <c r="D59" s="2" t="s">
        <v>96</v>
      </c>
      <c r="E59" s="2" t="s">
        <v>90</v>
      </c>
      <c r="F59" s="2" t="s">
        <v>96</v>
      </c>
      <c r="G59" s="2"/>
      <c r="H59" s="5" t="s">
        <v>65</v>
      </c>
      <c r="I59" s="2" t="s">
        <v>435</v>
      </c>
      <c r="J59" s="2"/>
      <c r="K59" s="2"/>
      <c r="L59" s="2"/>
      <c r="M59" s="2"/>
      <c r="N59" s="2"/>
      <c r="O59" s="2" t="s">
        <v>60</v>
      </c>
      <c r="P59" s="2" t="s">
        <v>47</v>
      </c>
      <c r="Q59" s="2"/>
      <c r="R59" s="2" t="s">
        <v>48</v>
      </c>
      <c r="S59" s="2" t="s">
        <v>49</v>
      </c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 t="s">
        <v>51</v>
      </c>
      <c r="AJ59" s="2" t="s">
        <v>50</v>
      </c>
      <c r="AK59" s="2" t="s">
        <v>50</v>
      </c>
      <c r="AL59" s="2" t="s">
        <v>180</v>
      </c>
      <c r="AM59" s="2" t="s">
        <v>340</v>
      </c>
      <c r="AN59" s="2" t="s">
        <v>463</v>
      </c>
      <c r="AO59" s="4" t="str">
        <f>HYPERLINK("https://app.beeldi.com/-OAwPuZLXnB1-fHMqEWZ/equipement/-OAwTnwEHKlJF6OalzLE/-OadGwP0GsyXG14L5olr")</f>
        <v>https://app.beeldi.com/-OAwPuZLXnB1-fHMqEWZ/equipement/-OAwTnwEHKlJF6OalzLE/-OadGwP0GsyXG14L5olr</v>
      </c>
    </row>
    <row r="60" spans="1:41" ht="15.75" customHeight="1" x14ac:dyDescent="0.3">
      <c r="A60" s="2" t="s">
        <v>339</v>
      </c>
      <c r="B60" s="2" t="s">
        <v>147</v>
      </c>
      <c r="C60" s="2" t="s">
        <v>462</v>
      </c>
      <c r="D60" s="2" t="s">
        <v>464</v>
      </c>
      <c r="E60" s="2" t="s">
        <v>90</v>
      </c>
      <c r="F60" s="2" t="s">
        <v>96</v>
      </c>
      <c r="G60" s="2"/>
      <c r="H60" s="5" t="s">
        <v>65</v>
      </c>
      <c r="I60" s="2" t="s">
        <v>125</v>
      </c>
      <c r="J60" s="2" t="s">
        <v>126</v>
      </c>
      <c r="K60" s="2"/>
      <c r="L60" s="2"/>
      <c r="M60" s="2"/>
      <c r="N60" s="2"/>
      <c r="O60" s="2" t="s">
        <v>60</v>
      </c>
      <c r="P60" s="2" t="s">
        <v>47</v>
      </c>
      <c r="Q60" s="2"/>
      <c r="R60" s="2" t="s">
        <v>48</v>
      </c>
      <c r="S60" s="2" t="s">
        <v>49</v>
      </c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 t="s">
        <v>51</v>
      </c>
      <c r="AJ60" s="2" t="s">
        <v>50</v>
      </c>
      <c r="AK60" s="2" t="s">
        <v>79</v>
      </c>
      <c r="AL60" s="2" t="s">
        <v>79</v>
      </c>
      <c r="AM60" s="2" t="s">
        <v>340</v>
      </c>
      <c r="AN60" s="2" t="s">
        <v>465</v>
      </c>
      <c r="AO60" s="4" t="str">
        <f>HYPERLINK("https://app.beeldi.com/-OAwPuZLXnB1-fHMqEWZ/equipement/-OAwTnwEHKlJF6OalzLE/-OadtaSBEi_g3Dkrt1e-")</f>
        <v>https://app.beeldi.com/-OAwPuZLXnB1-fHMqEWZ/equipement/-OAwTnwEHKlJF6OalzLE/-OadtaSBEi_g3Dkrt1e-</v>
      </c>
    </row>
    <row r="61" spans="1:41" ht="15.75" customHeight="1" x14ac:dyDescent="0.3">
      <c r="A61" s="2" t="s">
        <v>339</v>
      </c>
      <c r="B61" s="2" t="s">
        <v>147</v>
      </c>
      <c r="C61" s="2" t="s">
        <v>462</v>
      </c>
      <c r="D61" s="2" t="s">
        <v>466</v>
      </c>
      <c r="E61" s="2" t="s">
        <v>90</v>
      </c>
      <c r="F61" s="2" t="s">
        <v>96</v>
      </c>
      <c r="G61" s="2"/>
      <c r="H61" s="5" t="s">
        <v>65</v>
      </c>
      <c r="I61" s="2" t="s">
        <v>125</v>
      </c>
      <c r="J61" s="2" t="s">
        <v>126</v>
      </c>
      <c r="K61" s="2"/>
      <c r="L61" s="2"/>
      <c r="M61" s="2"/>
      <c r="N61" s="2"/>
      <c r="O61" s="2" t="s">
        <v>60</v>
      </c>
      <c r="P61" s="2" t="s">
        <v>47</v>
      </c>
      <c r="Q61" s="2"/>
      <c r="R61" s="2" t="s">
        <v>48</v>
      </c>
      <c r="S61" s="2" t="s">
        <v>49</v>
      </c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 t="s">
        <v>51</v>
      </c>
      <c r="AJ61" s="2" t="s">
        <v>50</v>
      </c>
      <c r="AK61" s="2" t="s">
        <v>79</v>
      </c>
      <c r="AL61" s="2" t="s">
        <v>51</v>
      </c>
      <c r="AM61" s="2" t="s">
        <v>340</v>
      </c>
      <c r="AN61" s="2" t="s">
        <v>467</v>
      </c>
      <c r="AO61" s="4" t="str">
        <f>HYPERLINK("https://app.beeldi.com/-OAwPuZLXnB1-fHMqEWZ/equipement/-OAwTnwEHKlJF6OalzLE/-OadqbQsnld0TYa8vRdP")</f>
        <v>https://app.beeldi.com/-OAwPuZLXnB1-fHMqEWZ/equipement/-OAwTnwEHKlJF6OalzLE/-OadqbQsnld0TYa8vRdP</v>
      </c>
    </row>
    <row r="62" spans="1:41" ht="15.75" customHeight="1" x14ac:dyDescent="0.3">
      <c r="A62" s="2" t="s">
        <v>339</v>
      </c>
      <c r="B62" s="2" t="s">
        <v>147</v>
      </c>
      <c r="C62" s="2" t="s">
        <v>462</v>
      </c>
      <c r="D62" s="2" t="s">
        <v>438</v>
      </c>
      <c r="E62" s="2" t="s">
        <v>106</v>
      </c>
      <c r="F62" s="2" t="s">
        <v>438</v>
      </c>
      <c r="G62" s="2"/>
      <c r="H62" s="5" t="s">
        <v>65</v>
      </c>
      <c r="I62" s="2"/>
      <c r="J62" s="2"/>
      <c r="K62" s="2"/>
      <c r="L62" s="2"/>
      <c r="M62" s="2"/>
      <c r="N62" s="2"/>
      <c r="O62" s="2" t="s">
        <v>46</v>
      </c>
      <c r="P62" s="2" t="s">
        <v>47</v>
      </c>
      <c r="Q62" s="2"/>
      <c r="R62" s="2" t="s">
        <v>48</v>
      </c>
      <c r="S62" s="2" t="s">
        <v>49</v>
      </c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 t="s">
        <v>50</v>
      </c>
      <c r="AL62" s="2" t="s">
        <v>79</v>
      </c>
      <c r="AM62" s="2" t="s">
        <v>340</v>
      </c>
      <c r="AN62" s="2" t="s">
        <v>468</v>
      </c>
      <c r="AO62" s="4" t="str">
        <f>HYPERLINK("https://app.beeldi.com/-OAwPuZLXnB1-fHMqEWZ/equipement/-OAwTnwEHKlJF6OalzLE/-OadA9b-afCME_5iNcac")</f>
        <v>https://app.beeldi.com/-OAwPuZLXnB1-fHMqEWZ/equipement/-OAwTnwEHKlJF6OalzLE/-OadA9b-afCME_5iNcac</v>
      </c>
    </row>
    <row r="63" spans="1:41" ht="15.75" customHeight="1" x14ac:dyDescent="0.3">
      <c r="A63" s="2" t="s">
        <v>339</v>
      </c>
      <c r="B63" s="2" t="s">
        <v>147</v>
      </c>
      <c r="C63" s="2" t="s">
        <v>462</v>
      </c>
      <c r="D63" s="2" t="s">
        <v>469</v>
      </c>
      <c r="E63" s="2" t="s">
        <v>43</v>
      </c>
      <c r="F63" s="2" t="s">
        <v>2</v>
      </c>
      <c r="G63" s="2"/>
      <c r="H63" s="5">
        <v>1</v>
      </c>
      <c r="I63" s="2"/>
      <c r="J63" s="2"/>
      <c r="K63" s="2"/>
      <c r="L63" s="2"/>
      <c r="M63" s="2"/>
      <c r="N63" s="2"/>
      <c r="O63" s="2" t="s">
        <v>60</v>
      </c>
      <c r="P63" s="2" t="s">
        <v>47</v>
      </c>
      <c r="Q63" s="2"/>
      <c r="R63" s="2" t="s">
        <v>48</v>
      </c>
      <c r="S63" s="2" t="s">
        <v>49</v>
      </c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 t="s">
        <v>51</v>
      </c>
      <c r="AK63" s="2" t="s">
        <v>50</v>
      </c>
      <c r="AL63" s="2" t="s">
        <v>51</v>
      </c>
      <c r="AM63" s="2" t="s">
        <v>340</v>
      </c>
      <c r="AN63" s="2" t="s">
        <v>470</v>
      </c>
      <c r="AO63" s="4" t="str">
        <f>HYPERLINK("https://app.beeldi.com/-OAwPuZLXnB1-fHMqEWZ/equipement/-OAwTnwEHKlJF6OalzLE/-OadL6HeQvYZMPW1mplv")</f>
        <v>https://app.beeldi.com/-OAwPuZLXnB1-fHMqEWZ/equipement/-OAwTnwEHKlJF6OalzLE/-OadL6HeQvYZMPW1mplv</v>
      </c>
    </row>
    <row r="64" spans="1:41" ht="15.75" customHeight="1" x14ac:dyDescent="0.3">
      <c r="A64" s="2" t="s">
        <v>339</v>
      </c>
      <c r="B64" s="2" t="s">
        <v>147</v>
      </c>
      <c r="C64" s="2" t="s">
        <v>462</v>
      </c>
      <c r="D64" s="2" t="s">
        <v>471</v>
      </c>
      <c r="E64" s="2" t="s">
        <v>58</v>
      </c>
      <c r="F64" s="2" t="s">
        <v>218</v>
      </c>
      <c r="G64" s="2"/>
      <c r="H64" s="5" t="s">
        <v>65</v>
      </c>
      <c r="I64" s="2" t="s">
        <v>219</v>
      </c>
      <c r="J64" s="2" t="s">
        <v>472</v>
      </c>
      <c r="K64" s="2"/>
      <c r="L64" s="2"/>
      <c r="M64" s="2"/>
      <c r="N64" s="2"/>
      <c r="O64" s="2" t="s">
        <v>60</v>
      </c>
      <c r="P64" s="2" t="s">
        <v>47</v>
      </c>
      <c r="Q64" s="2"/>
      <c r="R64" s="2" t="s">
        <v>48</v>
      </c>
      <c r="S64" s="2" t="s">
        <v>49</v>
      </c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 t="s">
        <v>50</v>
      </c>
      <c r="AL64" s="2" t="s">
        <v>51</v>
      </c>
      <c r="AM64" s="2" t="s">
        <v>340</v>
      </c>
      <c r="AN64" s="2" t="s">
        <v>473</v>
      </c>
      <c r="AO64" s="4" t="str">
        <f>HYPERLINK("https://app.beeldi.com/-OAwPuZLXnB1-fHMqEWZ/equipement/-OAwTnwEHKlJF6OalzLE/-OadC1Y2HbVLHTRQnoDt")</f>
        <v>https://app.beeldi.com/-OAwPuZLXnB1-fHMqEWZ/equipement/-OAwTnwEHKlJF6OalzLE/-OadC1Y2HbVLHTRQnoDt</v>
      </c>
    </row>
    <row r="65" spans="1:41" ht="15.75" customHeight="1" x14ac:dyDescent="0.3">
      <c r="A65" s="2" t="s">
        <v>339</v>
      </c>
      <c r="B65" s="2" t="s">
        <v>147</v>
      </c>
      <c r="C65" s="2" t="s">
        <v>462</v>
      </c>
      <c r="D65" s="2" t="s">
        <v>222</v>
      </c>
      <c r="E65" s="2" t="s">
        <v>58</v>
      </c>
      <c r="F65" s="2" t="s">
        <v>218</v>
      </c>
      <c r="G65" s="2" t="s">
        <v>222</v>
      </c>
      <c r="H65" s="5" t="s">
        <v>65</v>
      </c>
      <c r="I65" s="2" t="s">
        <v>474</v>
      </c>
      <c r="J65" s="2" t="s">
        <v>475</v>
      </c>
      <c r="K65" s="2"/>
      <c r="L65" s="2"/>
      <c r="M65" s="2"/>
      <c r="N65" s="2"/>
      <c r="O65" s="2" t="s">
        <v>60</v>
      </c>
      <c r="P65" s="2" t="s">
        <v>47</v>
      </c>
      <c r="Q65" s="2"/>
      <c r="R65" s="2" t="s">
        <v>48</v>
      </c>
      <c r="S65" s="2" t="s">
        <v>49</v>
      </c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 t="s">
        <v>50</v>
      </c>
      <c r="AL65" s="2" t="s">
        <v>51</v>
      </c>
      <c r="AM65" s="2" t="s">
        <v>340</v>
      </c>
      <c r="AN65" s="2" t="s">
        <v>476</v>
      </c>
      <c r="AO65" s="4" t="str">
        <f>HYPERLINK("https://app.beeldi.com/-OAwPuZLXnB1-fHMqEWZ/equipement/-OAwTnwEHKlJF6OalzLE/-OadMu-YQHSatxDhVeag")</f>
        <v>https://app.beeldi.com/-OAwPuZLXnB1-fHMqEWZ/equipement/-OAwTnwEHKlJF6OalzLE/-OadMu-YQHSatxDhVeag</v>
      </c>
    </row>
    <row r="66" spans="1:41" ht="15.75" customHeight="1" x14ac:dyDescent="0.3">
      <c r="A66" s="2" t="s">
        <v>339</v>
      </c>
      <c r="B66" s="2" t="s">
        <v>147</v>
      </c>
      <c r="C66" s="2" t="s">
        <v>477</v>
      </c>
      <c r="D66" s="2" t="s">
        <v>248</v>
      </c>
      <c r="E66" s="2" t="s">
        <v>58</v>
      </c>
      <c r="F66" s="2" t="s">
        <v>59</v>
      </c>
      <c r="G66" s="2" t="s">
        <v>248</v>
      </c>
      <c r="H66" s="5" t="s">
        <v>478</v>
      </c>
      <c r="I66" s="2"/>
      <c r="J66" s="2"/>
      <c r="K66" s="2"/>
      <c r="L66" s="2"/>
      <c r="M66" s="2"/>
      <c r="N66" s="2"/>
      <c r="O66" s="2" t="s">
        <v>60</v>
      </c>
      <c r="P66" s="2" t="s">
        <v>47</v>
      </c>
      <c r="Q66" s="2"/>
      <c r="R66" s="2" t="s">
        <v>48</v>
      </c>
      <c r="S66" s="2" t="s">
        <v>49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 t="s">
        <v>51</v>
      </c>
      <c r="AL66" s="2" t="s">
        <v>50</v>
      </c>
      <c r="AM66" s="2" t="s">
        <v>340</v>
      </c>
      <c r="AN66" s="2" t="s">
        <v>479</v>
      </c>
      <c r="AO66" s="4" t="str">
        <f>HYPERLINK("https://app.beeldi.com/-OAwPuZLXnB1-fHMqEWZ/equipement/-OAwTnwEHKlJF6OalzLE/-OadT9ZmytrIvB1lkDOd")</f>
        <v>https://app.beeldi.com/-OAwPuZLXnB1-fHMqEWZ/equipement/-OAwTnwEHKlJF6OalzLE/-OadT9ZmytrIvB1lkDOd</v>
      </c>
    </row>
    <row r="67" spans="1:41" ht="15.75" customHeight="1" x14ac:dyDescent="0.3">
      <c r="A67" s="2" t="s">
        <v>339</v>
      </c>
      <c r="B67" s="2" t="s">
        <v>56</v>
      </c>
      <c r="C67" s="2"/>
      <c r="D67" s="2" t="s">
        <v>235</v>
      </c>
      <c r="E67" s="2" t="s">
        <v>236</v>
      </c>
      <c r="F67" s="2" t="s">
        <v>235</v>
      </c>
      <c r="G67" s="2"/>
      <c r="H67" s="5" t="s">
        <v>65</v>
      </c>
      <c r="I67" s="2"/>
      <c r="J67" s="2"/>
      <c r="K67" s="2"/>
      <c r="L67" s="2"/>
      <c r="M67" s="2"/>
      <c r="N67" s="2"/>
      <c r="O67" s="2" t="s">
        <v>46</v>
      </c>
      <c r="P67" s="2" t="s">
        <v>47</v>
      </c>
      <c r="Q67" s="2"/>
      <c r="R67" s="2" t="s">
        <v>48</v>
      </c>
      <c r="S67" s="2" t="s">
        <v>49</v>
      </c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 t="s">
        <v>51</v>
      </c>
      <c r="AL67" s="2" t="s">
        <v>51</v>
      </c>
      <c r="AM67" s="2" t="s">
        <v>340</v>
      </c>
      <c r="AN67" s="2" t="s">
        <v>480</v>
      </c>
      <c r="AO67" s="4" t="str">
        <f>HYPERLINK("https://app.beeldi.com/-OAwPuZLXnB1-fHMqEWZ/equipement/-OAwTnwEHKlJF6OalzLE/-OaTlUUy18-VZC-Rxdk3")</f>
        <v>https://app.beeldi.com/-OAwPuZLXnB1-fHMqEWZ/equipement/-OAwTnwEHKlJF6OalzLE/-OaTlUUy18-VZC-Rxdk3</v>
      </c>
    </row>
    <row r="68" spans="1:41" ht="15.75" customHeight="1" x14ac:dyDescent="0.3">
      <c r="A68" s="2" t="s">
        <v>339</v>
      </c>
      <c r="B68" s="2" t="s">
        <v>56</v>
      </c>
      <c r="C68" s="2"/>
      <c r="D68" s="2" t="s">
        <v>481</v>
      </c>
      <c r="E68" s="2" t="s">
        <v>70</v>
      </c>
      <c r="F68" s="2" t="s">
        <v>482</v>
      </c>
      <c r="G68" s="2" t="s">
        <v>481</v>
      </c>
      <c r="H68" s="5" t="s">
        <v>45</v>
      </c>
      <c r="I68" s="2"/>
      <c r="J68" s="2"/>
      <c r="K68" s="2"/>
      <c r="L68" s="2"/>
      <c r="M68" s="2"/>
      <c r="N68" s="2"/>
      <c r="O68" s="2" t="s">
        <v>60</v>
      </c>
      <c r="P68" s="2" t="s">
        <v>47</v>
      </c>
      <c r="Q68" s="2"/>
      <c r="R68" s="2" t="s">
        <v>48</v>
      </c>
      <c r="S68" s="2" t="s">
        <v>49</v>
      </c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 t="s">
        <v>79</v>
      </c>
      <c r="AL68" s="2" t="s">
        <v>51</v>
      </c>
      <c r="AM68" s="2" t="s">
        <v>340</v>
      </c>
      <c r="AN68" s="2" t="s">
        <v>483</v>
      </c>
      <c r="AO68" s="4" t="str">
        <f>HYPERLINK("https://app.beeldi.com/-OAwPuZLXnB1-fHMqEWZ/equipement/-OAwTnwEHKlJF6OalzLE/-OaV6wpdizWeZ7Rw1eNJ")</f>
        <v>https://app.beeldi.com/-OAwPuZLXnB1-fHMqEWZ/equipement/-OAwTnwEHKlJF6OalzLE/-OaV6wpdizWeZ7Rw1eNJ</v>
      </c>
    </row>
    <row r="69" spans="1:41" ht="15.75" customHeight="1" x14ac:dyDescent="0.3">
      <c r="A69" s="2" t="s">
        <v>339</v>
      </c>
      <c r="B69" s="2" t="s">
        <v>56</v>
      </c>
      <c r="C69" s="2"/>
      <c r="D69" s="2" t="s">
        <v>164</v>
      </c>
      <c r="E69" s="2" t="s">
        <v>70</v>
      </c>
      <c r="F69" s="2" t="s">
        <v>165</v>
      </c>
      <c r="G69" s="2" t="s">
        <v>164</v>
      </c>
      <c r="H69" s="5" t="s">
        <v>45</v>
      </c>
      <c r="I69" s="2" t="s">
        <v>139</v>
      </c>
      <c r="J69" s="2" t="s">
        <v>484</v>
      </c>
      <c r="K69" s="2"/>
      <c r="L69" s="2"/>
      <c r="M69" s="2"/>
      <c r="N69" s="2"/>
      <c r="O69" s="2" t="s">
        <v>60</v>
      </c>
      <c r="P69" s="2" t="s">
        <v>47</v>
      </c>
      <c r="Q69" s="2"/>
      <c r="R69" s="2" t="s">
        <v>48</v>
      </c>
      <c r="S69" s="2" t="s">
        <v>49</v>
      </c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 t="s">
        <v>51</v>
      </c>
      <c r="AM69" s="2" t="s">
        <v>340</v>
      </c>
      <c r="AN69" s="2" t="s">
        <v>485</v>
      </c>
      <c r="AO69" s="4" t="str">
        <f>HYPERLINK("https://app.beeldi.com/-OAwPuZLXnB1-fHMqEWZ/equipement/-OAwTnwEHKlJF6OalzLE/-OaUg25mkAblL2rcFCG3")</f>
        <v>https://app.beeldi.com/-OAwPuZLXnB1-fHMqEWZ/equipement/-OAwTnwEHKlJF6OalzLE/-OaUg25mkAblL2rcFCG3</v>
      </c>
    </row>
    <row r="70" spans="1:41" ht="15.75" customHeight="1" x14ac:dyDescent="0.3">
      <c r="A70" s="2" t="s">
        <v>339</v>
      </c>
      <c r="B70" s="2" t="s">
        <v>56</v>
      </c>
      <c r="C70" s="2"/>
      <c r="D70" s="2" t="s">
        <v>250</v>
      </c>
      <c r="E70" s="2" t="s">
        <v>70</v>
      </c>
      <c r="F70" s="2" t="s">
        <v>251</v>
      </c>
      <c r="G70" s="2" t="s">
        <v>250</v>
      </c>
      <c r="H70" s="5" t="s">
        <v>45</v>
      </c>
      <c r="I70" s="2"/>
      <c r="J70" s="2"/>
      <c r="K70" s="2"/>
      <c r="L70" s="2"/>
      <c r="M70" s="2"/>
      <c r="N70" s="2"/>
      <c r="O70" s="2" t="s">
        <v>60</v>
      </c>
      <c r="P70" s="2" t="s">
        <v>47</v>
      </c>
      <c r="Q70" s="2"/>
      <c r="R70" s="2" t="s">
        <v>48</v>
      </c>
      <c r="S70" s="2" t="s">
        <v>49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 t="s">
        <v>51</v>
      </c>
      <c r="AK70" s="2" t="s">
        <v>51</v>
      </c>
      <c r="AL70" s="2" t="s">
        <v>51</v>
      </c>
      <c r="AM70" s="2" t="s">
        <v>340</v>
      </c>
      <c r="AN70" s="2" t="s">
        <v>486</v>
      </c>
      <c r="AO70" s="4" t="str">
        <f>HYPERLINK("https://app.beeldi.com/-OAwPuZLXnB1-fHMqEWZ/equipement/-OAwTnwEHKlJF6OalzLE/-OaUnjlYgPz9sBxZaPoQ")</f>
        <v>https://app.beeldi.com/-OAwPuZLXnB1-fHMqEWZ/equipement/-OAwTnwEHKlJF6OalzLE/-OaUnjlYgPz9sBxZaPoQ</v>
      </c>
    </row>
    <row r="71" spans="1:41" ht="15.75" customHeight="1" x14ac:dyDescent="0.3">
      <c r="A71" s="2" t="s">
        <v>339</v>
      </c>
      <c r="B71" s="2" t="s">
        <v>56</v>
      </c>
      <c r="C71" s="2"/>
      <c r="D71" s="2" t="s">
        <v>487</v>
      </c>
      <c r="E71" s="2" t="s">
        <v>43</v>
      </c>
      <c r="F71" s="2" t="s">
        <v>488</v>
      </c>
      <c r="G71" s="2" t="s">
        <v>489</v>
      </c>
      <c r="H71" s="5" t="s">
        <v>65</v>
      </c>
      <c r="I71" s="2"/>
      <c r="J71" s="2"/>
      <c r="K71" s="2"/>
      <c r="L71" s="2"/>
      <c r="M71" s="2"/>
      <c r="N71" s="2"/>
      <c r="O71" s="2" t="s">
        <v>60</v>
      </c>
      <c r="P71" s="2" t="s">
        <v>47</v>
      </c>
      <c r="Q71" s="2"/>
      <c r="R71" s="2" t="s">
        <v>48</v>
      </c>
      <c r="S71" s="2" t="s">
        <v>49</v>
      </c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 t="s">
        <v>51</v>
      </c>
      <c r="AM71" s="2" t="s">
        <v>340</v>
      </c>
      <c r="AN71" s="2" t="s">
        <v>490</v>
      </c>
      <c r="AO71" s="4" t="str">
        <f>HYPERLINK("https://app.beeldi.com/-OAwPuZLXnB1-fHMqEWZ/equipement/-OAwTnwEHKlJF6OalzLE/-OaVBih3St-4BDnpJ6nT")</f>
        <v>https://app.beeldi.com/-OAwPuZLXnB1-fHMqEWZ/equipement/-OAwTnwEHKlJF6OalzLE/-OaVBih3St-4BDnpJ6nT</v>
      </c>
    </row>
    <row r="72" spans="1:41" ht="15.75" customHeight="1" x14ac:dyDescent="0.3">
      <c r="A72" s="2" t="s">
        <v>339</v>
      </c>
      <c r="B72" s="2" t="s">
        <v>56</v>
      </c>
      <c r="C72" s="2"/>
      <c r="D72" s="2" t="s">
        <v>255</v>
      </c>
      <c r="E72" s="2" t="s">
        <v>70</v>
      </c>
      <c r="F72" s="2" t="s">
        <v>113</v>
      </c>
      <c r="G72" s="2" t="s">
        <v>255</v>
      </c>
      <c r="H72" s="5" t="s">
        <v>45</v>
      </c>
      <c r="I72" s="2" t="s">
        <v>491</v>
      </c>
      <c r="J72" s="2"/>
      <c r="K72" s="2"/>
      <c r="L72" s="2"/>
      <c r="M72" s="2"/>
      <c r="N72" s="2"/>
      <c r="O72" s="2" t="s">
        <v>60</v>
      </c>
      <c r="P72" s="2" t="s">
        <v>47</v>
      </c>
      <c r="Q72" s="2"/>
      <c r="R72" s="2" t="s">
        <v>48</v>
      </c>
      <c r="S72" s="2" t="s">
        <v>49</v>
      </c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 t="s">
        <v>51</v>
      </c>
      <c r="AK72" s="2" t="s">
        <v>51</v>
      </c>
      <c r="AL72" s="2" t="s">
        <v>51</v>
      </c>
      <c r="AM72" s="2" t="s">
        <v>340</v>
      </c>
      <c r="AN72" s="2" t="s">
        <v>492</v>
      </c>
      <c r="AO72" s="4" t="str">
        <f>HYPERLINK("https://app.beeldi.com/-OAwPuZLXnB1-fHMqEWZ/equipement/-OAwTnwEHKlJF6OalzLE/-OaUpgqWnN4KJR2mGToP")</f>
        <v>https://app.beeldi.com/-OAwPuZLXnB1-fHMqEWZ/equipement/-OAwTnwEHKlJF6OalzLE/-OaUpgqWnN4KJR2mGToP</v>
      </c>
    </row>
    <row r="73" spans="1:41" ht="15.75" customHeight="1" x14ac:dyDescent="0.3">
      <c r="A73" s="2" t="s">
        <v>339</v>
      </c>
      <c r="B73" s="2" t="s">
        <v>56</v>
      </c>
      <c r="C73" s="2"/>
      <c r="D73" s="2" t="s">
        <v>255</v>
      </c>
      <c r="E73" s="2" t="s">
        <v>70</v>
      </c>
      <c r="F73" s="2" t="s">
        <v>113</v>
      </c>
      <c r="G73" s="2" t="s">
        <v>255</v>
      </c>
      <c r="H73" s="5" t="s">
        <v>45</v>
      </c>
      <c r="I73" s="2" t="s">
        <v>491</v>
      </c>
      <c r="J73" s="2"/>
      <c r="K73" s="2"/>
      <c r="L73" s="2"/>
      <c r="M73" s="2"/>
      <c r="N73" s="2"/>
      <c r="O73" s="2" t="s">
        <v>60</v>
      </c>
      <c r="P73" s="2" t="s">
        <v>47</v>
      </c>
      <c r="Q73" s="2"/>
      <c r="R73" s="2" t="s">
        <v>48</v>
      </c>
      <c r="S73" s="2" t="s">
        <v>49</v>
      </c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 t="s">
        <v>51</v>
      </c>
      <c r="AK73" s="2" t="s">
        <v>79</v>
      </c>
      <c r="AL73" s="2" t="s">
        <v>51</v>
      </c>
      <c r="AM73" s="2" t="s">
        <v>340</v>
      </c>
      <c r="AN73" s="2" t="s">
        <v>493</v>
      </c>
      <c r="AO73" s="4" t="str">
        <f>HYPERLINK("https://app.beeldi.com/-OAwPuZLXnB1-fHMqEWZ/equipement/-OAwTnwEHKlJF6OalzLE/-OaUu1hJhhcntorq8Pyv")</f>
        <v>https://app.beeldi.com/-OAwPuZLXnB1-fHMqEWZ/equipement/-OAwTnwEHKlJF6OalzLE/-OaUu1hJhhcntorq8Pyv</v>
      </c>
    </row>
    <row r="74" spans="1:41" ht="15.75" customHeight="1" x14ac:dyDescent="0.3">
      <c r="A74" s="2" t="s">
        <v>339</v>
      </c>
      <c r="B74" s="2" t="s">
        <v>56</v>
      </c>
      <c r="C74" s="2"/>
      <c r="D74" s="2" t="s">
        <v>259</v>
      </c>
      <c r="E74" s="2" t="s">
        <v>70</v>
      </c>
      <c r="F74" s="2" t="s">
        <v>113</v>
      </c>
      <c r="G74" s="2" t="s">
        <v>259</v>
      </c>
      <c r="H74" s="5" t="s">
        <v>45</v>
      </c>
      <c r="I74" s="2" t="s">
        <v>491</v>
      </c>
      <c r="J74" s="2"/>
      <c r="K74" s="2"/>
      <c r="L74" s="2"/>
      <c r="M74" s="2"/>
      <c r="N74" s="2"/>
      <c r="O74" s="2" t="s">
        <v>60</v>
      </c>
      <c r="P74" s="2" t="s">
        <v>47</v>
      </c>
      <c r="Q74" s="2"/>
      <c r="R74" s="2" t="s">
        <v>48</v>
      </c>
      <c r="S74" s="2" t="s">
        <v>49</v>
      </c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 t="s">
        <v>51</v>
      </c>
      <c r="AK74" s="2" t="s">
        <v>51</v>
      </c>
      <c r="AL74" s="2" t="s">
        <v>51</v>
      </c>
      <c r="AM74" s="2" t="s">
        <v>340</v>
      </c>
      <c r="AN74" s="2" t="s">
        <v>494</v>
      </c>
      <c r="AO74" s="4" t="str">
        <f>HYPERLINK("https://app.beeldi.com/-OAwPuZLXnB1-fHMqEWZ/equipement/-OAwTnwEHKlJF6OalzLE/-OaUohLmVjTn6U4dqOlJ")</f>
        <v>https://app.beeldi.com/-OAwPuZLXnB1-fHMqEWZ/equipement/-OAwTnwEHKlJF6OalzLE/-OaUohLmVjTn6U4dqOlJ</v>
      </c>
    </row>
    <row r="75" spans="1:41" ht="15.75" customHeight="1" x14ac:dyDescent="0.3">
      <c r="A75" s="2" t="s">
        <v>339</v>
      </c>
      <c r="B75" s="2" t="s">
        <v>56</v>
      </c>
      <c r="C75" s="2"/>
      <c r="D75" s="2" t="s">
        <v>495</v>
      </c>
      <c r="E75" s="2" t="s">
        <v>43</v>
      </c>
      <c r="F75" s="2" t="s">
        <v>44</v>
      </c>
      <c r="G75" s="2" t="s">
        <v>496</v>
      </c>
      <c r="H75" s="5" t="s">
        <v>65</v>
      </c>
      <c r="I75" s="2"/>
      <c r="J75" s="2"/>
      <c r="K75" s="2"/>
      <c r="L75" s="2"/>
      <c r="M75" s="2"/>
      <c r="N75" s="2"/>
      <c r="O75" s="2" t="s">
        <v>46</v>
      </c>
      <c r="P75" s="2" t="s">
        <v>47</v>
      </c>
      <c r="Q75" s="2"/>
      <c r="R75" s="2" t="s">
        <v>48</v>
      </c>
      <c r="S75" s="2" t="s">
        <v>49</v>
      </c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 t="s">
        <v>50</v>
      </c>
      <c r="AL75" s="2" t="s">
        <v>51</v>
      </c>
      <c r="AM75" s="2" t="s">
        <v>340</v>
      </c>
      <c r="AN75" s="2" t="s">
        <v>497</v>
      </c>
      <c r="AO75" s="4" t="str">
        <f>HYPERLINK("https://app.beeldi.com/-OAwPuZLXnB1-fHMqEWZ/equipement/-OAwTnwEHKlJF6OalzLE/-OaTiX0ZXIX_v0i82Nuk")</f>
        <v>https://app.beeldi.com/-OAwPuZLXnB1-fHMqEWZ/equipement/-OAwTnwEHKlJF6OalzLE/-OaTiX0ZXIX_v0i82Nuk</v>
      </c>
    </row>
    <row r="76" spans="1:41" ht="15.75" customHeight="1" x14ac:dyDescent="0.3">
      <c r="A76" s="2" t="s">
        <v>339</v>
      </c>
      <c r="B76" s="2" t="s">
        <v>56</v>
      </c>
      <c r="C76" s="2"/>
      <c r="D76" s="2" t="s">
        <v>498</v>
      </c>
      <c r="E76" s="2" t="s">
        <v>74</v>
      </c>
      <c r="F76" s="2" t="s">
        <v>73</v>
      </c>
      <c r="G76" s="2" t="s">
        <v>498</v>
      </c>
      <c r="H76" s="5" t="s">
        <v>45</v>
      </c>
      <c r="I76" s="2"/>
      <c r="J76" s="2"/>
      <c r="K76" s="2"/>
      <c r="L76" s="2"/>
      <c r="M76" s="2"/>
      <c r="N76" s="2"/>
      <c r="O76" s="2" t="s">
        <v>60</v>
      </c>
      <c r="P76" s="2" t="s">
        <v>47</v>
      </c>
      <c r="Q76" s="2"/>
      <c r="R76" s="2" t="s">
        <v>48</v>
      </c>
      <c r="S76" s="2" t="s">
        <v>49</v>
      </c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 t="s">
        <v>51</v>
      </c>
      <c r="AL76" s="2" t="s">
        <v>51</v>
      </c>
      <c r="AM76" s="2" t="s">
        <v>340</v>
      </c>
      <c r="AN76" s="2" t="s">
        <v>499</v>
      </c>
      <c r="AO76" s="4" t="str">
        <f>HYPERLINK("https://app.beeldi.com/-OAwPuZLXnB1-fHMqEWZ/equipement/-OAwTnwEHKlJF6OalzLE/-OaUqGvAHoIGOCIWh1Zt")</f>
        <v>https://app.beeldi.com/-OAwPuZLXnB1-fHMqEWZ/equipement/-OAwTnwEHKlJF6OalzLE/-OaUqGvAHoIGOCIWh1Zt</v>
      </c>
    </row>
    <row r="77" spans="1:41" ht="15.75" customHeight="1" x14ac:dyDescent="0.3">
      <c r="A77" s="2" t="s">
        <v>339</v>
      </c>
      <c r="B77" s="2" t="s">
        <v>56</v>
      </c>
      <c r="C77" s="2"/>
      <c r="D77" s="2" t="s">
        <v>269</v>
      </c>
      <c r="E77" s="2" t="s">
        <v>43</v>
      </c>
      <c r="F77" s="2" t="s">
        <v>269</v>
      </c>
      <c r="G77" s="2"/>
      <c r="H77" s="5" t="s">
        <v>45</v>
      </c>
      <c r="I77" s="2"/>
      <c r="J77" s="2"/>
      <c r="K77" s="2"/>
      <c r="L77" s="2"/>
      <c r="M77" s="2"/>
      <c r="N77" s="2"/>
      <c r="O77" s="2" t="s">
        <v>46</v>
      </c>
      <c r="P77" s="2" t="s">
        <v>47</v>
      </c>
      <c r="Q77" s="2"/>
      <c r="R77" s="2" t="s">
        <v>48</v>
      </c>
      <c r="S77" s="2" t="s">
        <v>49</v>
      </c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 t="s">
        <v>51</v>
      </c>
      <c r="AM77" s="2" t="s">
        <v>340</v>
      </c>
      <c r="AN77" s="2" t="s">
        <v>500</v>
      </c>
      <c r="AO77" s="4" t="str">
        <f>HYPERLINK("https://app.beeldi.com/-OAwPuZLXnB1-fHMqEWZ/equipement/-OAwTnwEHKlJF6OalzLE/-OaUenJwIuyS0aV18wxR")</f>
        <v>https://app.beeldi.com/-OAwPuZLXnB1-fHMqEWZ/equipement/-OAwTnwEHKlJF6OalzLE/-OaUenJwIuyS0aV18wxR</v>
      </c>
    </row>
    <row r="78" spans="1:41" ht="15.75" customHeight="1" x14ac:dyDescent="0.3">
      <c r="A78" s="2" t="s">
        <v>339</v>
      </c>
      <c r="B78" s="2" t="s">
        <v>56</v>
      </c>
      <c r="C78" s="2"/>
      <c r="D78" s="2" t="s">
        <v>271</v>
      </c>
      <c r="E78" s="2" t="s">
        <v>43</v>
      </c>
      <c r="F78" s="2" t="s">
        <v>272</v>
      </c>
      <c r="G78" s="2"/>
      <c r="H78" s="5" t="s">
        <v>45</v>
      </c>
      <c r="I78" s="2"/>
      <c r="J78" s="2"/>
      <c r="K78" s="2"/>
      <c r="L78" s="2"/>
      <c r="M78" s="2"/>
      <c r="N78" s="2"/>
      <c r="O78" s="2" t="s">
        <v>46</v>
      </c>
      <c r="P78" s="2" t="s">
        <v>47</v>
      </c>
      <c r="Q78" s="2"/>
      <c r="R78" s="2" t="s">
        <v>48</v>
      </c>
      <c r="S78" s="2" t="s">
        <v>49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 t="s">
        <v>51</v>
      </c>
      <c r="AM78" s="2" t="s">
        <v>340</v>
      </c>
      <c r="AN78" s="2" t="s">
        <v>501</v>
      </c>
      <c r="AO78" s="4" t="str">
        <f>HYPERLINK("https://app.beeldi.com/-OAwPuZLXnB1-fHMqEWZ/equipement/-OAwTnwEHKlJF6OalzLE/-OaUexXbAUDcs19Q1owU")</f>
        <v>https://app.beeldi.com/-OAwPuZLXnB1-fHMqEWZ/equipement/-OAwTnwEHKlJF6OalzLE/-OaUexXbAUDcs19Q1owU</v>
      </c>
    </row>
    <row r="79" spans="1:41" ht="15.75" customHeight="1" x14ac:dyDescent="0.3">
      <c r="A79" s="2" t="s">
        <v>339</v>
      </c>
      <c r="B79" s="2" t="s">
        <v>56</v>
      </c>
      <c r="C79" s="2"/>
      <c r="D79" s="2" t="s">
        <v>502</v>
      </c>
      <c r="E79" s="2" t="s">
        <v>43</v>
      </c>
      <c r="F79" s="2" t="s">
        <v>82</v>
      </c>
      <c r="G79" s="2" t="s">
        <v>83</v>
      </c>
      <c r="H79" s="5" t="s">
        <v>65</v>
      </c>
      <c r="I79" s="2"/>
      <c r="J79" s="2"/>
      <c r="K79" s="2"/>
      <c r="L79" s="2"/>
      <c r="M79" s="2"/>
      <c r="N79" s="2"/>
      <c r="O79" s="2" t="s">
        <v>60</v>
      </c>
      <c r="P79" s="2" t="s">
        <v>47</v>
      </c>
      <c r="Q79" s="2"/>
      <c r="R79" s="2" t="s">
        <v>48</v>
      </c>
      <c r="S79" s="2" t="s">
        <v>49</v>
      </c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 t="s">
        <v>79</v>
      </c>
      <c r="AL79" s="2" t="s">
        <v>51</v>
      </c>
      <c r="AM79" s="2" t="s">
        <v>340</v>
      </c>
      <c r="AN79" s="2" t="s">
        <v>503</v>
      </c>
      <c r="AO79" s="4" t="str">
        <f>HYPERLINK("https://app.beeldi.com/-OAwPuZLXnB1-fHMqEWZ/equipement/-OAwTnwEHKlJF6OalzLE/-Oae45Nrb_eVuYUl9yrt")</f>
        <v>https://app.beeldi.com/-OAwPuZLXnB1-fHMqEWZ/equipement/-OAwTnwEHKlJF6OalzLE/-Oae45Nrb_eVuYUl9yrt</v>
      </c>
    </row>
    <row r="80" spans="1:41" ht="15.75" customHeight="1" x14ac:dyDescent="0.3">
      <c r="A80" s="2" t="s">
        <v>339</v>
      </c>
      <c r="B80" s="2" t="s">
        <v>56</v>
      </c>
      <c r="C80" s="2"/>
      <c r="D80" s="2" t="s">
        <v>356</v>
      </c>
      <c r="E80" s="2" t="s">
        <v>64</v>
      </c>
      <c r="F80" s="2" t="s">
        <v>357</v>
      </c>
      <c r="G80" s="2" t="s">
        <v>356</v>
      </c>
      <c r="H80" s="5" t="s">
        <v>45</v>
      </c>
      <c r="I80" s="2"/>
      <c r="J80" s="2"/>
      <c r="K80" s="2"/>
      <c r="L80" s="2"/>
      <c r="M80" s="2"/>
      <c r="N80" s="2"/>
      <c r="O80" s="2" t="s">
        <v>46</v>
      </c>
      <c r="P80" s="2" t="s">
        <v>47</v>
      </c>
      <c r="Q80" s="2"/>
      <c r="R80" s="2" t="s">
        <v>48</v>
      </c>
      <c r="S80" s="2" t="s">
        <v>49</v>
      </c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 t="s">
        <v>51</v>
      </c>
      <c r="AL80" s="2" t="s">
        <v>50</v>
      </c>
      <c r="AM80" s="2" t="s">
        <v>340</v>
      </c>
      <c r="AN80" s="2" t="s">
        <v>504</v>
      </c>
      <c r="AO80" s="4" t="str">
        <f>HYPERLINK("https://app.beeldi.com/-OAwPuZLXnB1-fHMqEWZ/equipement/-OAwTnwEHKlJF6OalzLE/-OaUs0C_lWfN61moKEqj")</f>
        <v>https://app.beeldi.com/-OAwPuZLXnB1-fHMqEWZ/equipement/-OAwTnwEHKlJF6OalzLE/-OaUs0C_lWfN61moKEqj</v>
      </c>
    </row>
    <row r="81" spans="1:41" ht="15.75" customHeight="1" x14ac:dyDescent="0.3">
      <c r="A81" s="2" t="s">
        <v>339</v>
      </c>
      <c r="B81" s="2" t="s">
        <v>56</v>
      </c>
      <c r="C81" s="2"/>
      <c r="D81" s="2" t="s">
        <v>505</v>
      </c>
      <c r="E81" s="2" t="s">
        <v>70</v>
      </c>
      <c r="F81" s="2" t="s">
        <v>482</v>
      </c>
      <c r="G81" s="2" t="s">
        <v>505</v>
      </c>
      <c r="H81" s="5" t="s">
        <v>45</v>
      </c>
      <c r="I81" s="2" t="s">
        <v>506</v>
      </c>
      <c r="J81" s="2" t="s">
        <v>507</v>
      </c>
      <c r="K81" s="2"/>
      <c r="L81" s="2"/>
      <c r="M81" s="2"/>
      <c r="N81" s="2"/>
      <c r="O81" s="2" t="s">
        <v>60</v>
      </c>
      <c r="P81" s="2" t="s">
        <v>47</v>
      </c>
      <c r="Q81" s="2"/>
      <c r="R81" s="2" t="s">
        <v>48</v>
      </c>
      <c r="S81" s="2" t="s">
        <v>49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 t="s">
        <v>51</v>
      </c>
      <c r="AL81" s="2" t="s">
        <v>51</v>
      </c>
      <c r="AM81" s="2" t="s">
        <v>340</v>
      </c>
      <c r="AN81" s="2" t="s">
        <v>508</v>
      </c>
      <c r="AO81" s="4" t="str">
        <f>HYPERLINK("https://app.beeldi.com/-OAwPuZLXnB1-fHMqEWZ/equipement/-OAwTnwEHKlJF6OalzLE/-OaUqsLGVe7c0FSCz8Nq")</f>
        <v>https://app.beeldi.com/-OAwPuZLXnB1-fHMqEWZ/equipement/-OAwTnwEHKlJF6OalzLE/-OaUqsLGVe7c0FSCz8Nq</v>
      </c>
    </row>
    <row r="82" spans="1:41" ht="15.75" customHeight="1" x14ac:dyDescent="0.3">
      <c r="A82" s="2" t="s">
        <v>339</v>
      </c>
      <c r="B82" s="2" t="s">
        <v>56</v>
      </c>
      <c r="C82" s="2"/>
      <c r="D82" s="2" t="s">
        <v>509</v>
      </c>
      <c r="E82" s="2" t="s">
        <v>43</v>
      </c>
      <c r="F82" s="2" t="s">
        <v>488</v>
      </c>
      <c r="G82" s="2" t="s">
        <v>510</v>
      </c>
      <c r="H82" s="5" t="s">
        <v>65</v>
      </c>
      <c r="I82" s="2"/>
      <c r="J82" s="2"/>
      <c r="K82" s="2"/>
      <c r="L82" s="2"/>
      <c r="M82" s="2"/>
      <c r="N82" s="2"/>
      <c r="O82" s="2" t="s">
        <v>60</v>
      </c>
      <c r="P82" s="2" t="s">
        <v>47</v>
      </c>
      <c r="Q82" s="2"/>
      <c r="R82" s="2" t="s">
        <v>48</v>
      </c>
      <c r="S82" s="2" t="s">
        <v>49</v>
      </c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 t="s">
        <v>50</v>
      </c>
      <c r="AM82" s="2" t="s">
        <v>340</v>
      </c>
      <c r="AN82" s="2" t="s">
        <v>511</v>
      </c>
      <c r="AO82" s="4" t="str">
        <f>HYPERLINK("https://app.beeldi.com/-OAwPuZLXnB1-fHMqEWZ/equipement/-OAwTnwEHKlJF6OalzLE/-Oa_4XcezlMA2T_yIQpo")</f>
        <v>https://app.beeldi.com/-OAwPuZLXnB1-fHMqEWZ/equipement/-OAwTnwEHKlJF6OalzLE/-Oa_4XcezlMA2T_yIQpo</v>
      </c>
    </row>
    <row r="83" spans="1:41" ht="15.75" customHeight="1" x14ac:dyDescent="0.3">
      <c r="A83" s="2" t="s">
        <v>339</v>
      </c>
      <c r="B83" s="2" t="s">
        <v>56</v>
      </c>
      <c r="C83" s="2"/>
      <c r="D83" s="2" t="s">
        <v>512</v>
      </c>
      <c r="E83" s="2" t="s">
        <v>90</v>
      </c>
      <c r="F83" s="2" t="s">
        <v>513</v>
      </c>
      <c r="G83" s="2" t="s">
        <v>514</v>
      </c>
      <c r="H83" s="5" t="s">
        <v>65</v>
      </c>
      <c r="I83" s="2"/>
      <c r="J83" s="2"/>
      <c r="K83" s="2"/>
      <c r="L83" s="2"/>
      <c r="M83" s="2"/>
      <c r="N83" s="2"/>
      <c r="O83" s="2" t="s">
        <v>60</v>
      </c>
      <c r="P83" s="2" t="s">
        <v>47</v>
      </c>
      <c r="Q83" s="2"/>
      <c r="R83" s="2" t="s">
        <v>48</v>
      </c>
      <c r="S83" s="2" t="s">
        <v>49</v>
      </c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 t="s">
        <v>51</v>
      </c>
      <c r="AK83" s="2" t="s">
        <v>79</v>
      </c>
      <c r="AL83" s="2" t="s">
        <v>79</v>
      </c>
      <c r="AM83" s="2" t="s">
        <v>340</v>
      </c>
      <c r="AN83" s="2" t="s">
        <v>515</v>
      </c>
      <c r="AO83" s="4" t="str">
        <f>HYPERLINK("https://app.beeldi.com/-OAwPuZLXnB1-fHMqEWZ/equipement/-OAwTnwEHKlJF6OalzLE/-OaYkRMbRFtzZSeung64")</f>
        <v>https://app.beeldi.com/-OAwPuZLXnB1-fHMqEWZ/equipement/-OAwTnwEHKlJF6OalzLE/-OaYkRMbRFtzZSeung64</v>
      </c>
    </row>
    <row r="84" spans="1:41" ht="15.75" customHeight="1" x14ac:dyDescent="0.3">
      <c r="A84" s="2" t="s">
        <v>339</v>
      </c>
      <c r="B84" s="2" t="s">
        <v>56</v>
      </c>
      <c r="C84" s="2"/>
      <c r="D84" s="2" t="s">
        <v>516</v>
      </c>
      <c r="E84" s="2" t="s">
        <v>43</v>
      </c>
      <c r="F84" s="2" t="s">
        <v>275</v>
      </c>
      <c r="G84" s="2" t="s">
        <v>276</v>
      </c>
      <c r="H84" s="5" t="s">
        <v>65</v>
      </c>
      <c r="I84" s="2"/>
      <c r="J84" s="2"/>
      <c r="K84" s="2"/>
      <c r="L84" s="2"/>
      <c r="M84" s="2"/>
      <c r="N84" s="2"/>
      <c r="O84" s="2" t="s">
        <v>60</v>
      </c>
      <c r="P84" s="2" t="s">
        <v>47</v>
      </c>
      <c r="Q84" s="2"/>
      <c r="R84" s="2" t="s">
        <v>48</v>
      </c>
      <c r="S84" s="2" t="s">
        <v>49</v>
      </c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 t="s">
        <v>79</v>
      </c>
      <c r="AM84" s="2" t="s">
        <v>340</v>
      </c>
      <c r="AN84" s="2" t="s">
        <v>517</v>
      </c>
      <c r="AO84" s="4" t="str">
        <f>HYPERLINK("https://app.beeldi.com/-OAwPuZLXnB1-fHMqEWZ/equipement/-OAwTnwEHKlJF6OalzLE/-OaV-dyknFVLj1iQRGu0")</f>
        <v>https://app.beeldi.com/-OAwPuZLXnB1-fHMqEWZ/equipement/-OAwTnwEHKlJF6OalzLE/-OaV-dyknFVLj1iQRGu0</v>
      </c>
    </row>
    <row r="85" spans="1:41" ht="15.75" customHeight="1" x14ac:dyDescent="0.3">
      <c r="A85" s="2" t="s">
        <v>339</v>
      </c>
      <c r="B85" s="2" t="s">
        <v>56</v>
      </c>
      <c r="C85" s="2"/>
      <c r="D85" s="2" t="s">
        <v>518</v>
      </c>
      <c r="E85" s="2" t="s">
        <v>43</v>
      </c>
      <c r="F85" s="2" t="s">
        <v>275</v>
      </c>
      <c r="G85" s="2" t="s">
        <v>276</v>
      </c>
      <c r="H85" s="5" t="s">
        <v>45</v>
      </c>
      <c r="I85" s="2"/>
      <c r="J85" s="2"/>
      <c r="K85" s="2"/>
      <c r="L85" s="2"/>
      <c r="M85" s="2"/>
      <c r="N85" s="2"/>
      <c r="O85" s="2" t="s">
        <v>60</v>
      </c>
      <c r="P85" s="2" t="s">
        <v>47</v>
      </c>
      <c r="Q85" s="2"/>
      <c r="R85" s="2" t="s">
        <v>48</v>
      </c>
      <c r="S85" s="2" t="s">
        <v>49</v>
      </c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 t="s">
        <v>79</v>
      </c>
      <c r="AM85" s="2" t="s">
        <v>340</v>
      </c>
      <c r="AN85" s="2" t="s">
        <v>519</v>
      </c>
      <c r="AO85" s="4" t="str">
        <f>HYPERLINK("https://app.beeldi.com/-OAwPuZLXnB1-fHMqEWZ/equipement/-OAwTnwEHKlJF6OalzLE/-OaUn7EijBGDGlpsUm2T")</f>
        <v>https://app.beeldi.com/-OAwPuZLXnB1-fHMqEWZ/equipement/-OAwTnwEHKlJF6OalzLE/-OaUn7EijBGDGlpsUm2T</v>
      </c>
    </row>
    <row r="86" spans="1:41" ht="15.75" customHeight="1" x14ac:dyDescent="0.3">
      <c r="A86" s="2" t="s">
        <v>339</v>
      </c>
      <c r="B86" s="2" t="s">
        <v>56</v>
      </c>
      <c r="C86" s="2"/>
      <c r="D86" s="2" t="s">
        <v>520</v>
      </c>
      <c r="E86" s="2" t="s">
        <v>43</v>
      </c>
      <c r="F86" s="2" t="s">
        <v>275</v>
      </c>
      <c r="G86" s="2" t="s">
        <v>276</v>
      </c>
      <c r="H86" s="5">
        <v>1</v>
      </c>
      <c r="I86" s="2"/>
      <c r="J86" s="2"/>
      <c r="K86" s="2"/>
      <c r="L86" s="2"/>
      <c r="M86" s="2"/>
      <c r="N86" s="2"/>
      <c r="O86" s="2" t="s">
        <v>60</v>
      </c>
      <c r="P86" s="2" t="s">
        <v>47</v>
      </c>
      <c r="Q86" s="2"/>
      <c r="R86" s="2" t="s">
        <v>48</v>
      </c>
      <c r="S86" s="2" t="s">
        <v>49</v>
      </c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 t="s">
        <v>79</v>
      </c>
      <c r="AM86" s="2" t="s">
        <v>340</v>
      </c>
      <c r="AN86" s="2" t="s">
        <v>521</v>
      </c>
      <c r="AO86" s="4" t="str">
        <f>HYPERLINK("https://app.beeldi.com/-OAwPuZLXnB1-fHMqEWZ/equipement/-OAwTnwEHKlJF6OalzLE/-OaVBMGSk22RpU7lTkzg")</f>
        <v>https://app.beeldi.com/-OAwPuZLXnB1-fHMqEWZ/equipement/-OAwTnwEHKlJF6OalzLE/-OaVBMGSk22RpU7lTkzg</v>
      </c>
    </row>
    <row r="87" spans="1:41" ht="15.75" customHeight="1" x14ac:dyDescent="0.3">
      <c r="A87" s="2" t="s">
        <v>339</v>
      </c>
      <c r="B87" s="2" t="s">
        <v>56</v>
      </c>
      <c r="C87" s="2"/>
      <c r="D87" s="2" t="s">
        <v>522</v>
      </c>
      <c r="E87" s="2" t="s">
        <v>43</v>
      </c>
      <c r="F87" s="2" t="s">
        <v>275</v>
      </c>
      <c r="G87" s="2" t="s">
        <v>276</v>
      </c>
      <c r="H87" s="5" t="s">
        <v>45</v>
      </c>
      <c r="I87" s="2"/>
      <c r="J87" s="2"/>
      <c r="K87" s="2"/>
      <c r="L87" s="2"/>
      <c r="M87" s="2"/>
      <c r="N87" s="2"/>
      <c r="O87" s="2" t="s">
        <v>60</v>
      </c>
      <c r="P87" s="2" t="s">
        <v>47</v>
      </c>
      <c r="Q87" s="2"/>
      <c r="R87" s="2" t="s">
        <v>48</v>
      </c>
      <c r="S87" s="2" t="s">
        <v>49</v>
      </c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 t="s">
        <v>79</v>
      </c>
      <c r="AM87" s="2" t="s">
        <v>340</v>
      </c>
      <c r="AN87" s="2" t="s">
        <v>523</v>
      </c>
      <c r="AO87" s="4" t="str">
        <f>HYPERLINK("https://app.beeldi.com/-OAwPuZLXnB1-fHMqEWZ/equipement/-OAwTnwEHKlJF6OalzLE/-OaUme7Rg2saAVdk8uCn")</f>
        <v>https://app.beeldi.com/-OAwPuZLXnB1-fHMqEWZ/equipement/-OAwTnwEHKlJF6OalzLE/-OaUme7Rg2saAVdk8uCn</v>
      </c>
    </row>
    <row r="88" spans="1:41" ht="15.75" customHeight="1" x14ac:dyDescent="0.3">
      <c r="A88" s="2" t="s">
        <v>339</v>
      </c>
      <c r="B88" s="2" t="s">
        <v>56</v>
      </c>
      <c r="C88" s="2"/>
      <c r="D88" s="2" t="s">
        <v>524</v>
      </c>
      <c r="E88" s="2" t="s">
        <v>106</v>
      </c>
      <c r="F88" s="2" t="s">
        <v>244</v>
      </c>
      <c r="G88" s="2"/>
      <c r="H88" s="5" t="s">
        <v>65</v>
      </c>
      <c r="I88" s="2"/>
      <c r="J88" s="2"/>
      <c r="K88" s="2"/>
      <c r="L88" s="2"/>
      <c r="M88" s="2"/>
      <c r="N88" s="2"/>
      <c r="O88" s="2" t="s">
        <v>60</v>
      </c>
      <c r="P88" s="2" t="s">
        <v>47</v>
      </c>
      <c r="Q88" s="2"/>
      <c r="R88" s="2" t="s">
        <v>48</v>
      </c>
      <c r="S88" s="2" t="s">
        <v>49</v>
      </c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 t="s">
        <v>79</v>
      </c>
      <c r="AL88" s="2" t="s">
        <v>50</v>
      </c>
      <c r="AM88" s="2" t="s">
        <v>340</v>
      </c>
      <c r="AN88" s="2" t="s">
        <v>525</v>
      </c>
      <c r="AO88" s="4" t="str">
        <f>HYPERLINK("https://app.beeldi.com/-OAwPuZLXnB1-fHMqEWZ/equipement/-OAwTnwEHKlJF6OalzLE/-Oadx96pCwaXjiWgkOky")</f>
        <v>https://app.beeldi.com/-OAwPuZLXnB1-fHMqEWZ/equipement/-OAwTnwEHKlJF6OalzLE/-Oadx96pCwaXjiWgkOky</v>
      </c>
    </row>
    <row r="89" spans="1:41" ht="15.75" customHeight="1" x14ac:dyDescent="0.3">
      <c r="A89" s="2" t="s">
        <v>339</v>
      </c>
      <c r="B89" s="2" t="s">
        <v>56</v>
      </c>
      <c r="C89" s="2"/>
      <c r="D89" s="2" t="s">
        <v>278</v>
      </c>
      <c r="E89" s="2" t="s">
        <v>106</v>
      </c>
      <c r="F89" s="2" t="s">
        <v>227</v>
      </c>
      <c r="G89" s="2"/>
      <c r="H89" s="5" t="s">
        <v>65</v>
      </c>
      <c r="I89" s="2"/>
      <c r="J89" s="2"/>
      <c r="K89" s="2"/>
      <c r="L89" s="2"/>
      <c r="M89" s="2"/>
      <c r="N89" s="2"/>
      <c r="O89" s="2" t="s">
        <v>46</v>
      </c>
      <c r="P89" s="2" t="s">
        <v>47</v>
      </c>
      <c r="Q89" s="2"/>
      <c r="R89" s="2" t="s">
        <v>48</v>
      </c>
      <c r="S89" s="2" t="s">
        <v>49</v>
      </c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 t="s">
        <v>79</v>
      </c>
      <c r="AL89" s="2" t="s">
        <v>79</v>
      </c>
      <c r="AM89" s="2" t="s">
        <v>340</v>
      </c>
      <c r="AN89" s="2" t="s">
        <v>526</v>
      </c>
      <c r="AO89" s="4" t="str">
        <f>HYPERLINK("https://app.beeldi.com/-OAwPuZLXnB1-fHMqEWZ/equipement/-OAwTnwEHKlJF6OalzLE/-OadySBkqOhxQfwqW_pD")</f>
        <v>https://app.beeldi.com/-OAwPuZLXnB1-fHMqEWZ/equipement/-OAwTnwEHKlJF6OalzLE/-OadySBkqOhxQfwqW_pD</v>
      </c>
    </row>
    <row r="90" spans="1:41" ht="15.75" customHeight="1" x14ac:dyDescent="0.3">
      <c r="A90" s="2" t="s">
        <v>339</v>
      </c>
      <c r="B90" s="2" t="s">
        <v>56</v>
      </c>
      <c r="C90" s="2"/>
      <c r="D90" s="2" t="s">
        <v>527</v>
      </c>
      <c r="E90" s="2" t="s">
        <v>74</v>
      </c>
      <c r="F90" s="2" t="s">
        <v>296</v>
      </c>
      <c r="G90" s="2"/>
      <c r="H90" s="5" t="s">
        <v>45</v>
      </c>
      <c r="I90" s="2"/>
      <c r="J90" s="2"/>
      <c r="K90" s="2"/>
      <c r="L90" s="2"/>
      <c r="M90" s="2"/>
      <c r="N90" s="2"/>
      <c r="O90" s="2" t="s">
        <v>60</v>
      </c>
      <c r="P90" s="2" t="s">
        <v>47</v>
      </c>
      <c r="Q90" s="2"/>
      <c r="R90" s="2" t="s">
        <v>48</v>
      </c>
      <c r="S90" s="2" t="s">
        <v>49</v>
      </c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 t="s">
        <v>79</v>
      </c>
      <c r="AL90" s="2" t="s">
        <v>51</v>
      </c>
      <c r="AM90" s="2" t="s">
        <v>340</v>
      </c>
      <c r="AN90" s="2" t="s">
        <v>528</v>
      </c>
      <c r="AO90" s="4" t="str">
        <f>HYPERLINK("https://app.beeldi.com/-OAwPuZLXnB1-fHMqEWZ/equipement/-OAwTnwEHKlJF6OalzLE/-OaUt52AhPoTDqbE3WBt")</f>
        <v>https://app.beeldi.com/-OAwPuZLXnB1-fHMqEWZ/equipement/-OAwTnwEHKlJF6OalzLE/-OaUt52AhPoTDqbE3WBt</v>
      </c>
    </row>
    <row r="91" spans="1:41" ht="15.75" customHeight="1" x14ac:dyDescent="0.3">
      <c r="A91" s="2" t="s">
        <v>339</v>
      </c>
      <c r="B91" s="2" t="s">
        <v>56</v>
      </c>
      <c r="C91" s="2"/>
      <c r="D91" s="2" t="s">
        <v>280</v>
      </c>
      <c r="E91" s="2" t="s">
        <v>58</v>
      </c>
      <c r="F91" s="2" t="s">
        <v>59</v>
      </c>
      <c r="G91" s="2" t="s">
        <v>280</v>
      </c>
      <c r="H91" s="5" t="s">
        <v>45</v>
      </c>
      <c r="I91" s="2"/>
      <c r="J91" s="2"/>
      <c r="K91" s="2"/>
      <c r="L91" s="2"/>
      <c r="M91" s="2"/>
      <c r="N91" s="2"/>
      <c r="O91" s="2" t="s">
        <v>60</v>
      </c>
      <c r="P91" s="2" t="s">
        <v>47</v>
      </c>
      <c r="Q91" s="2"/>
      <c r="R91" s="2" t="s">
        <v>48</v>
      </c>
      <c r="S91" s="2" t="s">
        <v>49</v>
      </c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 t="s">
        <v>51</v>
      </c>
      <c r="AL91" s="2" t="s">
        <v>51</v>
      </c>
      <c r="AM91" s="2" t="s">
        <v>340</v>
      </c>
      <c r="AN91" s="2" t="s">
        <v>529</v>
      </c>
      <c r="AO91" s="4" t="str">
        <f>HYPERLINK("https://app.beeldi.com/-OAwPuZLXnB1-fHMqEWZ/equipement/-OAwTnwEHKlJF6OalzLE/-OaUjaqyWLGLjyRuXdFI")</f>
        <v>https://app.beeldi.com/-OAwPuZLXnB1-fHMqEWZ/equipement/-OAwTnwEHKlJF6OalzLE/-OaUjaqyWLGLjyRuXdFI</v>
      </c>
    </row>
    <row r="92" spans="1:41" ht="15.75" customHeight="1" x14ac:dyDescent="0.3">
      <c r="A92" s="2" t="s">
        <v>339</v>
      </c>
      <c r="B92" s="2" t="s">
        <v>56</v>
      </c>
      <c r="C92" s="2"/>
      <c r="D92" s="2" t="s">
        <v>530</v>
      </c>
      <c r="E92" s="2" t="s">
        <v>58</v>
      </c>
      <c r="F92" s="2" t="s">
        <v>59</v>
      </c>
      <c r="G92" s="2" t="s">
        <v>531</v>
      </c>
      <c r="H92" s="5" t="s">
        <v>65</v>
      </c>
      <c r="I92" s="2" t="s">
        <v>532</v>
      </c>
      <c r="J92" s="2"/>
      <c r="K92" s="2"/>
      <c r="L92" s="2"/>
      <c r="M92" s="2"/>
      <c r="N92" s="2"/>
      <c r="O92" s="2" t="s">
        <v>60</v>
      </c>
      <c r="P92" s="2" t="s">
        <v>47</v>
      </c>
      <c r="Q92" s="2"/>
      <c r="R92" s="2" t="s">
        <v>48</v>
      </c>
      <c r="S92" s="2" t="s">
        <v>49</v>
      </c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 t="s">
        <v>51</v>
      </c>
      <c r="AL92" s="2" t="s">
        <v>51</v>
      </c>
      <c r="AM92" s="2" t="s">
        <v>340</v>
      </c>
      <c r="AN92" s="2" t="s">
        <v>533</v>
      </c>
      <c r="AO92" s="4" t="str">
        <f>HYPERLINK("https://app.beeldi.com/-OAwPuZLXnB1-fHMqEWZ/equipement/-OAwTnwEHKlJF6OalzLE/-OaV6Wy-cNrO0Wpir5qH")</f>
        <v>https://app.beeldi.com/-OAwPuZLXnB1-fHMqEWZ/equipement/-OAwTnwEHKlJF6OalzLE/-OaV6Wy-cNrO0Wpir5qH</v>
      </c>
    </row>
    <row r="93" spans="1:41" ht="15.75" customHeight="1" x14ac:dyDescent="0.3">
      <c r="A93" s="2" t="s">
        <v>339</v>
      </c>
      <c r="B93" s="2" t="s">
        <v>56</v>
      </c>
      <c r="C93" s="2"/>
      <c r="D93" s="2" t="s">
        <v>534</v>
      </c>
      <c r="E93" s="2" t="s">
        <v>43</v>
      </c>
      <c r="F93" s="2" t="s">
        <v>262</v>
      </c>
      <c r="G93" s="2" t="s">
        <v>534</v>
      </c>
      <c r="H93" s="5" t="s">
        <v>45</v>
      </c>
      <c r="I93" s="2" t="s">
        <v>535</v>
      </c>
      <c r="J93" s="2"/>
      <c r="K93" s="2"/>
      <c r="L93" s="2"/>
      <c r="M93" s="2"/>
      <c r="N93" s="2"/>
      <c r="O93" s="2" t="s">
        <v>60</v>
      </c>
      <c r="P93" s="2" t="s">
        <v>47</v>
      </c>
      <c r="Q93" s="2"/>
      <c r="R93" s="2" t="s">
        <v>48</v>
      </c>
      <c r="S93" s="2" t="s">
        <v>49</v>
      </c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 t="s">
        <v>79</v>
      </c>
      <c r="AM93" s="2" t="s">
        <v>340</v>
      </c>
      <c r="AN93" s="2" t="s">
        <v>536</v>
      </c>
      <c r="AO93" s="4" t="str">
        <f>HYPERLINK("https://app.beeldi.com/-OAwPuZLXnB1-fHMqEWZ/equipement/-OAwTnwEHKlJF6OalzLE/-OaUzG9Wt-jDA0YCvZi_")</f>
        <v>https://app.beeldi.com/-OAwPuZLXnB1-fHMqEWZ/equipement/-OAwTnwEHKlJF6OalzLE/-OaUzG9Wt-jDA0YCvZi_</v>
      </c>
    </row>
    <row r="94" spans="1:41" ht="15.75" customHeight="1" x14ac:dyDescent="0.3">
      <c r="A94" s="2" t="s">
        <v>339</v>
      </c>
      <c r="B94" s="2" t="s">
        <v>56</v>
      </c>
      <c r="C94" s="2"/>
      <c r="D94" s="2" t="s">
        <v>537</v>
      </c>
      <c r="E94" s="2" t="s">
        <v>90</v>
      </c>
      <c r="F94" s="2" t="s">
        <v>144</v>
      </c>
      <c r="G94" s="2"/>
      <c r="H94" s="5" t="s">
        <v>45</v>
      </c>
      <c r="I94" s="2"/>
      <c r="J94" s="2"/>
      <c r="K94" s="2"/>
      <c r="L94" s="2"/>
      <c r="M94" s="2"/>
      <c r="N94" s="2"/>
      <c r="O94" s="2" t="s">
        <v>60</v>
      </c>
      <c r="P94" s="2" t="s">
        <v>47</v>
      </c>
      <c r="Q94" s="2"/>
      <c r="R94" s="2" t="s">
        <v>48</v>
      </c>
      <c r="S94" s="2" t="s">
        <v>49</v>
      </c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 t="s">
        <v>51</v>
      </c>
      <c r="AJ94" s="2"/>
      <c r="AK94" s="2" t="s">
        <v>50</v>
      </c>
      <c r="AL94" s="2" t="s">
        <v>51</v>
      </c>
      <c r="AM94" s="2" t="s">
        <v>340</v>
      </c>
      <c r="AN94" s="2" t="s">
        <v>538</v>
      </c>
      <c r="AO94" s="4" t="str">
        <f>HYPERLINK("https://app.beeldi.com/-OAwPuZLXnB1-fHMqEWZ/equipement/-OAwTnwEHKlJF6OalzLE/-OaUlN0r7B-kQFeSG17S")</f>
        <v>https://app.beeldi.com/-OAwPuZLXnB1-fHMqEWZ/equipement/-OAwTnwEHKlJF6OalzLE/-OaUlN0r7B-kQFeSG17S</v>
      </c>
    </row>
    <row r="95" spans="1:41" ht="15.75" customHeight="1" x14ac:dyDescent="0.3">
      <c r="A95" s="2" t="s">
        <v>339</v>
      </c>
      <c r="B95" s="2" t="s">
        <v>56</v>
      </c>
      <c r="C95" s="2"/>
      <c r="D95" s="2" t="s">
        <v>537</v>
      </c>
      <c r="E95" s="2" t="s">
        <v>90</v>
      </c>
      <c r="F95" s="2" t="s">
        <v>144</v>
      </c>
      <c r="G95" s="2"/>
      <c r="H95" s="5" t="s">
        <v>45</v>
      </c>
      <c r="I95" s="2"/>
      <c r="J95" s="2"/>
      <c r="K95" s="2"/>
      <c r="L95" s="2"/>
      <c r="M95" s="2"/>
      <c r="N95" s="2"/>
      <c r="O95" s="2" t="s">
        <v>60</v>
      </c>
      <c r="P95" s="2" t="s">
        <v>47</v>
      </c>
      <c r="Q95" s="2"/>
      <c r="R95" s="2" t="s">
        <v>48</v>
      </c>
      <c r="S95" s="2" t="s">
        <v>49</v>
      </c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 t="s">
        <v>51</v>
      </c>
      <c r="AJ95" s="2"/>
      <c r="AK95" s="2" t="s">
        <v>50</v>
      </c>
      <c r="AL95" s="2" t="s">
        <v>51</v>
      </c>
      <c r="AM95" s="2" t="s">
        <v>340</v>
      </c>
      <c r="AN95" s="2" t="s">
        <v>539</v>
      </c>
      <c r="AO95" s="4" t="str">
        <f>HYPERLINK("https://app.beeldi.com/-OAwPuZLXnB1-fHMqEWZ/equipement/-OAwTnwEHKlJF6OalzLE/-OaUlvUDJH7LFxyqXxVM")</f>
        <v>https://app.beeldi.com/-OAwPuZLXnB1-fHMqEWZ/equipement/-OAwTnwEHKlJF6OalzLE/-OaUlvUDJH7LFxyqXxVM</v>
      </c>
    </row>
    <row r="96" spans="1:41" ht="15.75" customHeight="1" x14ac:dyDescent="0.3">
      <c r="A96" s="2" t="s">
        <v>339</v>
      </c>
      <c r="B96" s="2" t="s">
        <v>56</v>
      </c>
      <c r="C96" s="2"/>
      <c r="D96" s="2" t="s">
        <v>540</v>
      </c>
      <c r="E96" s="2" t="s">
        <v>90</v>
      </c>
      <c r="F96" s="2" t="s">
        <v>144</v>
      </c>
      <c r="G96" s="2"/>
      <c r="H96" s="5" t="s">
        <v>45</v>
      </c>
      <c r="I96" s="2"/>
      <c r="J96" s="2"/>
      <c r="K96" s="2"/>
      <c r="L96" s="2"/>
      <c r="M96" s="2"/>
      <c r="N96" s="2"/>
      <c r="O96" s="2" t="s">
        <v>60</v>
      </c>
      <c r="P96" s="2" t="s">
        <v>47</v>
      </c>
      <c r="Q96" s="2"/>
      <c r="R96" s="2" t="s">
        <v>48</v>
      </c>
      <c r="S96" s="2" t="s">
        <v>49</v>
      </c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 t="s">
        <v>51</v>
      </c>
      <c r="AJ96" s="2"/>
      <c r="AK96" s="2" t="s">
        <v>50</v>
      </c>
      <c r="AL96" s="2" t="s">
        <v>50</v>
      </c>
      <c r="AM96" s="2" t="s">
        <v>340</v>
      </c>
      <c r="AN96" s="2" t="s">
        <v>541</v>
      </c>
      <c r="AO96" s="4" t="str">
        <f>HYPERLINK("https://app.beeldi.com/-OAwPuZLXnB1-fHMqEWZ/equipement/-OAwTnwEHKlJF6OalzLE/-OaYo2KH4pEwh0Fijjir")</f>
        <v>https://app.beeldi.com/-OAwPuZLXnB1-fHMqEWZ/equipement/-OAwTnwEHKlJF6OalzLE/-OaYo2KH4pEwh0Fijjir</v>
      </c>
    </row>
    <row r="97" spans="1:41" ht="15.75" customHeight="1" x14ac:dyDescent="0.3">
      <c r="A97" s="2" t="s">
        <v>339</v>
      </c>
      <c r="B97" s="2" t="s">
        <v>56</v>
      </c>
      <c r="C97" s="2" t="s">
        <v>387</v>
      </c>
      <c r="D97" s="2" t="s">
        <v>542</v>
      </c>
      <c r="E97" s="2" t="s">
        <v>106</v>
      </c>
      <c r="F97" s="2" t="s">
        <v>244</v>
      </c>
      <c r="G97" s="2" t="s">
        <v>243</v>
      </c>
      <c r="H97" s="5" t="s">
        <v>65</v>
      </c>
      <c r="I97" s="2"/>
      <c r="J97" s="2"/>
      <c r="K97" s="2"/>
      <c r="L97" s="2"/>
      <c r="M97" s="2"/>
      <c r="N97" s="2"/>
      <c r="O97" s="2" t="s">
        <v>60</v>
      </c>
      <c r="P97" s="2" t="s">
        <v>47</v>
      </c>
      <c r="Q97" s="2"/>
      <c r="R97" s="2" t="s">
        <v>48</v>
      </c>
      <c r="S97" s="2" t="s">
        <v>49</v>
      </c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 t="s">
        <v>50</v>
      </c>
      <c r="AL97" s="2" t="s">
        <v>50</v>
      </c>
      <c r="AM97" s="2" t="s">
        <v>340</v>
      </c>
      <c r="AN97" s="2" t="s">
        <v>543</v>
      </c>
      <c r="AO97" s="4" t="str">
        <f>HYPERLINK("https://app.beeldi.com/-OAwPuZLXnB1-fHMqEWZ/equipement/-OAwTnwEHKlJF6OalzLE/-OaUkDJNGBaFV05Coq5a")</f>
        <v>https://app.beeldi.com/-OAwPuZLXnB1-fHMqEWZ/equipement/-OAwTnwEHKlJF6OalzLE/-OaUkDJNGBaFV05Coq5a</v>
      </c>
    </row>
    <row r="98" spans="1:41" ht="15.75" customHeight="1" x14ac:dyDescent="0.3">
      <c r="A98" s="2" t="s">
        <v>339</v>
      </c>
      <c r="B98" s="2" t="s">
        <v>56</v>
      </c>
      <c r="C98" s="2" t="s">
        <v>387</v>
      </c>
      <c r="D98" s="2" t="s">
        <v>291</v>
      </c>
      <c r="E98" s="2" t="s">
        <v>90</v>
      </c>
      <c r="F98" s="2" t="s">
        <v>292</v>
      </c>
      <c r="G98" s="2" t="s">
        <v>293</v>
      </c>
      <c r="H98" s="5" t="s">
        <v>45</v>
      </c>
      <c r="I98" s="2"/>
      <c r="J98" s="2"/>
      <c r="K98" s="2"/>
      <c r="L98" s="2"/>
      <c r="M98" s="2"/>
      <c r="N98" s="2"/>
      <c r="O98" s="2" t="s">
        <v>60</v>
      </c>
      <c r="P98" s="2" t="s">
        <v>47</v>
      </c>
      <c r="Q98" s="2"/>
      <c r="R98" s="2" t="s">
        <v>48</v>
      </c>
      <c r="S98" s="2" t="s">
        <v>49</v>
      </c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 t="s">
        <v>50</v>
      </c>
      <c r="AM98" s="2" t="s">
        <v>340</v>
      </c>
      <c r="AN98" s="2" t="s">
        <v>544</v>
      </c>
      <c r="AO98" s="4" t="str">
        <f>HYPERLINK("https://app.beeldi.com/-OAwPuZLXnB1-fHMqEWZ/equipement/-OAwTnwEHKlJF6OalzLE/-OaV0HgX39yHVqygPUYT")</f>
        <v>https://app.beeldi.com/-OAwPuZLXnB1-fHMqEWZ/equipement/-OAwTnwEHKlJF6OalzLE/-OaV0HgX39yHVqygPUYT</v>
      </c>
    </row>
    <row r="99" spans="1:41" ht="15.75" customHeight="1" x14ac:dyDescent="0.3">
      <c r="A99" s="2" t="s">
        <v>339</v>
      </c>
      <c r="B99" s="2" t="s">
        <v>56</v>
      </c>
      <c r="C99" s="2" t="s">
        <v>387</v>
      </c>
      <c r="D99" s="2" t="s">
        <v>272</v>
      </c>
      <c r="E99" s="2" t="s">
        <v>43</v>
      </c>
      <c r="F99" s="2" t="s">
        <v>272</v>
      </c>
      <c r="G99" s="2"/>
      <c r="H99" s="5" t="s">
        <v>45</v>
      </c>
      <c r="I99" s="2"/>
      <c r="J99" s="2"/>
      <c r="K99" s="2"/>
      <c r="L99" s="2"/>
      <c r="M99" s="2"/>
      <c r="N99" s="2"/>
      <c r="O99" s="2" t="s">
        <v>46</v>
      </c>
      <c r="P99" s="2" t="s">
        <v>47</v>
      </c>
      <c r="Q99" s="2"/>
      <c r="R99" s="2" t="s">
        <v>48</v>
      </c>
      <c r="S99" s="2" t="s">
        <v>49</v>
      </c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 t="s">
        <v>50</v>
      </c>
      <c r="AM99" s="2" t="s">
        <v>340</v>
      </c>
      <c r="AN99" s="2" t="s">
        <v>545</v>
      </c>
      <c r="AO99" s="4" t="str">
        <f>HYPERLINK("https://app.beeldi.com/-OAwPuZLXnB1-fHMqEWZ/equipement/-OAwTnwEHKlJF6OalzLE/-OaV-8btOZYc7Tx4SrWE")</f>
        <v>https://app.beeldi.com/-OAwPuZLXnB1-fHMqEWZ/equipement/-OAwTnwEHKlJF6OalzLE/-OaV-8btOZYc7Tx4SrWE</v>
      </c>
    </row>
    <row r="100" spans="1:41" ht="15.75" customHeight="1" x14ac:dyDescent="0.3">
      <c r="A100" s="2" t="s">
        <v>339</v>
      </c>
      <c r="B100" s="2" t="s">
        <v>56</v>
      </c>
      <c r="C100" s="2" t="s">
        <v>118</v>
      </c>
      <c r="D100" s="2" t="s">
        <v>293</v>
      </c>
      <c r="E100" s="2" t="s">
        <v>90</v>
      </c>
      <c r="F100" s="2" t="s">
        <v>292</v>
      </c>
      <c r="G100" s="2" t="s">
        <v>293</v>
      </c>
      <c r="H100" s="5" t="s">
        <v>45</v>
      </c>
      <c r="I100" s="2"/>
      <c r="J100" s="2"/>
      <c r="K100" s="2"/>
      <c r="L100" s="2"/>
      <c r="M100" s="2"/>
      <c r="N100" s="2"/>
      <c r="O100" s="2" t="s">
        <v>60</v>
      </c>
      <c r="P100" s="2" t="s">
        <v>47</v>
      </c>
      <c r="Q100" s="2"/>
      <c r="R100" s="2" t="s">
        <v>48</v>
      </c>
      <c r="S100" s="2" t="s">
        <v>49</v>
      </c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 t="s">
        <v>79</v>
      </c>
      <c r="AM100" s="2" t="s">
        <v>340</v>
      </c>
      <c r="AN100" s="2" t="s">
        <v>546</v>
      </c>
      <c r="AO100" s="4" t="str">
        <f>HYPERLINK("https://app.beeldi.com/-OAwPuZLXnB1-fHMqEWZ/equipement/-OAwTnwEHKlJF6OalzLE/-OaUdo5fMeuX_6RT9aOS")</f>
        <v>https://app.beeldi.com/-OAwPuZLXnB1-fHMqEWZ/equipement/-OAwTnwEHKlJF6OalzLE/-OaUdo5fMeuX_6RT9aOS</v>
      </c>
    </row>
    <row r="101" spans="1:41" ht="15.75" customHeight="1" x14ac:dyDescent="0.3">
      <c r="A101" s="2" t="s">
        <v>339</v>
      </c>
      <c r="B101" s="2" t="s">
        <v>56</v>
      </c>
      <c r="C101" s="2" t="s">
        <v>424</v>
      </c>
      <c r="D101" s="2" t="s">
        <v>293</v>
      </c>
      <c r="E101" s="2" t="s">
        <v>90</v>
      </c>
      <c r="F101" s="2" t="s">
        <v>292</v>
      </c>
      <c r="G101" s="2" t="s">
        <v>293</v>
      </c>
      <c r="H101" s="5" t="s">
        <v>45</v>
      </c>
      <c r="I101" s="2"/>
      <c r="J101" s="2"/>
      <c r="K101" s="2"/>
      <c r="L101" s="2"/>
      <c r="M101" s="2"/>
      <c r="N101" s="2"/>
      <c r="O101" s="2" t="s">
        <v>60</v>
      </c>
      <c r="P101" s="2" t="s">
        <v>47</v>
      </c>
      <c r="Q101" s="2"/>
      <c r="R101" s="2" t="s">
        <v>48</v>
      </c>
      <c r="S101" s="2" t="s">
        <v>49</v>
      </c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 t="s">
        <v>51</v>
      </c>
      <c r="AM101" s="2" t="s">
        <v>340</v>
      </c>
      <c r="AN101" s="2" t="s">
        <v>547</v>
      </c>
      <c r="AO101" s="4" t="str">
        <f>HYPERLINK("https://app.beeldi.com/-OAwPuZLXnB1-fHMqEWZ/equipement/-OAwTnwEHKlJF6OalzLE/-OaVAG1_EFjhU0B2_UCv")</f>
        <v>https://app.beeldi.com/-OAwPuZLXnB1-fHMqEWZ/equipement/-OAwTnwEHKlJF6OalzLE/-OaVAG1_EFjhU0B2_UCv</v>
      </c>
    </row>
    <row r="102" spans="1:41" ht="15.75" customHeight="1" x14ac:dyDescent="0.3">
      <c r="A102" s="2" t="s">
        <v>339</v>
      </c>
      <c r="B102" s="2" t="s">
        <v>56</v>
      </c>
      <c r="C102" s="2" t="s">
        <v>424</v>
      </c>
      <c r="D102" s="2" t="s">
        <v>548</v>
      </c>
      <c r="E102" s="2" t="s">
        <v>90</v>
      </c>
      <c r="F102" s="2" t="s">
        <v>292</v>
      </c>
      <c r="G102" s="2" t="s">
        <v>293</v>
      </c>
      <c r="H102" s="5" t="s">
        <v>65</v>
      </c>
      <c r="I102" s="2"/>
      <c r="J102" s="2"/>
      <c r="K102" s="2"/>
      <c r="L102" s="2"/>
      <c r="M102" s="2"/>
      <c r="N102" s="2"/>
      <c r="O102" s="2" t="s">
        <v>60</v>
      </c>
      <c r="P102" s="2" t="s">
        <v>47</v>
      </c>
      <c r="Q102" s="2"/>
      <c r="R102" s="2" t="s">
        <v>48</v>
      </c>
      <c r="S102" s="2" t="s">
        <v>49</v>
      </c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 t="s">
        <v>51</v>
      </c>
      <c r="AM102" s="2" t="s">
        <v>340</v>
      </c>
      <c r="AN102" s="2" t="s">
        <v>549</v>
      </c>
      <c r="AO102" s="4" t="str">
        <f>HYPERLINK("https://app.beeldi.com/-OAwPuZLXnB1-fHMqEWZ/equipement/-OAwTnwEHKlJF6OalzLE/-OaYqYnnISS0sOv50YRv")</f>
        <v>https://app.beeldi.com/-OAwPuZLXnB1-fHMqEWZ/equipement/-OAwTnwEHKlJF6OalzLE/-OaYqYnnISS0sOv50YRv</v>
      </c>
    </row>
    <row r="103" spans="1:41" ht="15.75" customHeight="1" x14ac:dyDescent="0.3">
      <c r="A103" s="2" t="s">
        <v>339</v>
      </c>
      <c r="B103" s="2" t="s">
        <v>56</v>
      </c>
      <c r="C103" s="2" t="s">
        <v>424</v>
      </c>
      <c r="D103" s="2" t="s">
        <v>550</v>
      </c>
      <c r="E103" s="2" t="s">
        <v>70</v>
      </c>
      <c r="F103" s="2" t="s">
        <v>482</v>
      </c>
      <c r="G103" s="2" t="s">
        <v>505</v>
      </c>
      <c r="H103" s="5" t="s">
        <v>65</v>
      </c>
      <c r="I103" s="2" t="s">
        <v>551</v>
      </c>
      <c r="J103" s="2"/>
      <c r="K103" s="2"/>
      <c r="L103" s="2"/>
      <c r="M103" s="2"/>
      <c r="N103" s="2"/>
      <c r="O103" s="2" t="s">
        <v>60</v>
      </c>
      <c r="P103" s="2" t="s">
        <v>47</v>
      </c>
      <c r="Q103" s="2"/>
      <c r="R103" s="2" t="s">
        <v>48</v>
      </c>
      <c r="S103" s="2" t="s">
        <v>49</v>
      </c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 t="s">
        <v>50</v>
      </c>
      <c r="AL103" s="2" t="s">
        <v>50</v>
      </c>
      <c r="AM103" s="2" t="s">
        <v>340</v>
      </c>
      <c r="AN103" s="2" t="s">
        <v>552</v>
      </c>
      <c r="AO103" s="4" t="str">
        <f>HYPERLINK("https://app.beeldi.com/-OAwPuZLXnB1-fHMqEWZ/equipement/-OAwTnwEHKlJF6OalzLE/-OaYp8glYjPNz6DfyQei")</f>
        <v>https://app.beeldi.com/-OAwPuZLXnB1-fHMqEWZ/equipement/-OAwTnwEHKlJF6OalzLE/-OaYp8glYjPNz6DfyQei</v>
      </c>
    </row>
    <row r="104" spans="1:41" ht="15.75" customHeight="1" x14ac:dyDescent="0.3">
      <c r="A104" s="2" t="s">
        <v>339</v>
      </c>
      <c r="B104" s="2" t="s">
        <v>56</v>
      </c>
      <c r="C104" s="2" t="s">
        <v>424</v>
      </c>
      <c r="D104" s="2" t="s">
        <v>553</v>
      </c>
      <c r="E104" s="2" t="s">
        <v>90</v>
      </c>
      <c r="F104" s="2" t="s">
        <v>144</v>
      </c>
      <c r="G104" s="2"/>
      <c r="H104" s="5" t="s">
        <v>45</v>
      </c>
      <c r="I104" s="2"/>
      <c r="J104" s="2"/>
      <c r="K104" s="2"/>
      <c r="L104" s="2"/>
      <c r="M104" s="2"/>
      <c r="N104" s="2"/>
      <c r="O104" s="2" t="s">
        <v>60</v>
      </c>
      <c r="P104" s="2" t="s">
        <v>47</v>
      </c>
      <c r="Q104" s="2"/>
      <c r="R104" s="2" t="s">
        <v>48</v>
      </c>
      <c r="S104" s="2" t="s">
        <v>49</v>
      </c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 t="s">
        <v>51</v>
      </c>
      <c r="AJ104" s="2"/>
      <c r="AK104" s="2"/>
      <c r="AL104" s="2" t="s">
        <v>51</v>
      </c>
      <c r="AM104" s="2" t="s">
        <v>340</v>
      </c>
      <c r="AN104" s="2" t="s">
        <v>554</v>
      </c>
      <c r="AO104" s="4" t="str">
        <f>HYPERLINK("https://app.beeldi.com/-OAwPuZLXnB1-fHMqEWZ/equipement/-OAwTnwEHKlJF6OalzLE/-OaVATZNwfhbuROaEdHG")</f>
        <v>https://app.beeldi.com/-OAwPuZLXnB1-fHMqEWZ/equipement/-OAwTnwEHKlJF6OalzLE/-OaVATZNwfhbuROaEdHG</v>
      </c>
    </row>
    <row r="105" spans="1:41" ht="15.75" customHeight="1" x14ac:dyDescent="0.3">
      <c r="A105" s="2" t="s">
        <v>339</v>
      </c>
      <c r="B105" s="2" t="s">
        <v>56</v>
      </c>
      <c r="C105" s="2" t="s">
        <v>282</v>
      </c>
      <c r="D105" s="2" t="s">
        <v>555</v>
      </c>
      <c r="E105" s="2" t="s">
        <v>106</v>
      </c>
      <c r="F105" s="2" t="s">
        <v>244</v>
      </c>
      <c r="G105" s="2" t="s">
        <v>243</v>
      </c>
      <c r="H105" s="5" t="s">
        <v>45</v>
      </c>
      <c r="I105" s="2" t="s">
        <v>310</v>
      </c>
      <c r="J105" s="2"/>
      <c r="K105" s="2"/>
      <c r="L105" s="2"/>
      <c r="M105" s="2"/>
      <c r="N105" s="2"/>
      <c r="O105" s="2" t="s">
        <v>60</v>
      </c>
      <c r="P105" s="2" t="s">
        <v>47</v>
      </c>
      <c r="Q105" s="2"/>
      <c r="R105" s="2" t="s">
        <v>48</v>
      </c>
      <c r="S105" s="2" t="s">
        <v>49</v>
      </c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 t="s">
        <v>50</v>
      </c>
      <c r="AL105" s="2" t="s">
        <v>51</v>
      </c>
      <c r="AM105" s="2" t="s">
        <v>340</v>
      </c>
      <c r="AN105" s="2" t="s">
        <v>556</v>
      </c>
      <c r="AO105" s="4" t="str">
        <f>HYPERLINK("https://app.beeldi.com/-OAwPuZLXnB1-fHMqEWZ/equipement/-OAwTnwEHKlJF6OalzLE/-OaUkja4zbO2ttOttKOP")</f>
        <v>https://app.beeldi.com/-OAwPuZLXnB1-fHMqEWZ/equipement/-OAwTnwEHKlJF6OalzLE/-OaUkja4zbO2ttOttKOP</v>
      </c>
    </row>
    <row r="106" spans="1:41" ht="15.75" customHeight="1" x14ac:dyDescent="0.3">
      <c r="A106" s="2" t="s">
        <v>339</v>
      </c>
      <c r="B106" s="2" t="s">
        <v>306</v>
      </c>
      <c r="C106" s="2"/>
      <c r="D106" s="2" t="s">
        <v>309</v>
      </c>
      <c r="E106" s="2" t="s">
        <v>106</v>
      </c>
      <c r="F106" s="2" t="s">
        <v>308</v>
      </c>
      <c r="G106" s="2" t="s">
        <v>309</v>
      </c>
      <c r="H106" s="5" t="s">
        <v>65</v>
      </c>
      <c r="I106" s="2" t="s">
        <v>310</v>
      </c>
      <c r="J106" s="2" t="s">
        <v>316</v>
      </c>
      <c r="K106" s="2"/>
      <c r="L106" s="2"/>
      <c r="M106" s="2"/>
      <c r="N106" s="2"/>
      <c r="O106" s="2" t="s">
        <v>46</v>
      </c>
      <c r="P106" s="2" t="s">
        <v>47</v>
      </c>
      <c r="Q106" s="2"/>
      <c r="R106" s="2" t="s">
        <v>48</v>
      </c>
      <c r="S106" s="2" t="s">
        <v>49</v>
      </c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 t="s">
        <v>79</v>
      </c>
      <c r="AJ106" s="2"/>
      <c r="AK106" s="2" t="s">
        <v>50</v>
      </c>
      <c r="AL106" s="2" t="s">
        <v>79</v>
      </c>
      <c r="AM106" s="2" t="s">
        <v>340</v>
      </c>
      <c r="AN106" s="2" t="s">
        <v>557</v>
      </c>
      <c r="AO106" s="4" t="str">
        <f>HYPERLINK("https://app.beeldi.com/-OAwPuZLXnB1-fHMqEWZ/equipement/-OAwTnwEHKlJF6OalzLE/-OaU6yvOArjUG1Fhu4B4")</f>
        <v>https://app.beeldi.com/-OAwPuZLXnB1-fHMqEWZ/equipement/-OAwTnwEHKlJF6OalzLE/-OaU6yvOArjUG1Fhu4B4</v>
      </c>
    </row>
    <row r="107" spans="1:41" ht="15.75" customHeight="1" x14ac:dyDescent="0.3">
      <c r="A107" s="2" t="s">
        <v>339</v>
      </c>
      <c r="B107" s="2" t="s">
        <v>306</v>
      </c>
      <c r="C107" s="2"/>
      <c r="D107" s="2" t="s">
        <v>558</v>
      </c>
      <c r="E107" s="2" t="s">
        <v>106</v>
      </c>
      <c r="F107" s="2" t="s">
        <v>308</v>
      </c>
      <c r="G107" s="2" t="s">
        <v>309</v>
      </c>
      <c r="H107" s="5" t="s">
        <v>65</v>
      </c>
      <c r="I107" s="2" t="s">
        <v>310</v>
      </c>
      <c r="J107" s="2" t="s">
        <v>316</v>
      </c>
      <c r="K107" s="2"/>
      <c r="L107" s="2"/>
      <c r="M107" s="2"/>
      <c r="N107" s="2"/>
      <c r="O107" s="2" t="s">
        <v>46</v>
      </c>
      <c r="P107" s="2" t="s">
        <v>47</v>
      </c>
      <c r="Q107" s="2"/>
      <c r="R107" s="2" t="s">
        <v>48</v>
      </c>
      <c r="S107" s="2" t="s">
        <v>49</v>
      </c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 t="s">
        <v>79</v>
      </c>
      <c r="AJ107" s="2"/>
      <c r="AK107" s="2" t="s">
        <v>50</v>
      </c>
      <c r="AL107" s="2" t="s">
        <v>50</v>
      </c>
      <c r="AM107" s="2" t="s">
        <v>340</v>
      </c>
      <c r="AN107" s="2" t="s">
        <v>559</v>
      </c>
      <c r="AO107" s="4" t="str">
        <f>HYPERLINK("https://app.beeldi.com/-OAwPuZLXnB1-fHMqEWZ/equipement/-OAwTnwEHKlJF6OalzLE/-OaU03GAVAyAfCh28Uk8")</f>
        <v>https://app.beeldi.com/-OAwPuZLXnB1-fHMqEWZ/equipement/-OAwTnwEHKlJF6OalzLE/-OaU03GAVAyAfCh28Uk8</v>
      </c>
    </row>
    <row r="108" spans="1:41" ht="15.75" customHeight="1" x14ac:dyDescent="0.3">
      <c r="A108" s="2" t="s">
        <v>339</v>
      </c>
      <c r="B108" s="2" t="s">
        <v>306</v>
      </c>
      <c r="C108" s="2"/>
      <c r="D108" s="2" t="s">
        <v>560</v>
      </c>
      <c r="E108" s="2" t="s">
        <v>106</v>
      </c>
      <c r="F108" s="2" t="s">
        <v>308</v>
      </c>
      <c r="G108" s="2" t="s">
        <v>309</v>
      </c>
      <c r="H108" s="5" t="s">
        <v>65</v>
      </c>
      <c r="I108" s="2" t="s">
        <v>310</v>
      </c>
      <c r="J108" s="2" t="s">
        <v>316</v>
      </c>
      <c r="K108" s="2"/>
      <c r="L108" s="2"/>
      <c r="M108" s="2"/>
      <c r="N108" s="2"/>
      <c r="O108" s="2" t="s">
        <v>46</v>
      </c>
      <c r="P108" s="2" t="s">
        <v>47</v>
      </c>
      <c r="Q108" s="2"/>
      <c r="R108" s="2" t="s">
        <v>48</v>
      </c>
      <c r="S108" s="2" t="s">
        <v>49</v>
      </c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 t="s">
        <v>79</v>
      </c>
      <c r="AJ108" s="2"/>
      <c r="AK108" s="2" t="s">
        <v>50</v>
      </c>
      <c r="AL108" s="2" t="s">
        <v>79</v>
      </c>
      <c r="AM108" s="2" t="s">
        <v>340</v>
      </c>
      <c r="AN108" s="2" t="s">
        <v>561</v>
      </c>
      <c r="AO108" s="4" t="str">
        <f>HYPERLINK("https://app.beeldi.com/-OAwPuZLXnB1-fHMqEWZ/equipement/-OAwTnwEHKlJF6OalzLE/-OaUD4kWwW4xBChlTMDO")</f>
        <v>https://app.beeldi.com/-OAwPuZLXnB1-fHMqEWZ/equipement/-OAwTnwEHKlJF6OalzLE/-OaUD4kWwW4xBChlTMDO</v>
      </c>
    </row>
    <row r="109" spans="1:41" ht="15.75" customHeight="1" x14ac:dyDescent="0.3">
      <c r="A109" s="2" t="s">
        <v>339</v>
      </c>
      <c r="B109" s="2" t="s">
        <v>306</v>
      </c>
      <c r="C109" s="2"/>
      <c r="D109" s="2" t="s">
        <v>318</v>
      </c>
      <c r="E109" s="2" t="s">
        <v>106</v>
      </c>
      <c r="F109" s="2" t="s">
        <v>308</v>
      </c>
      <c r="G109" s="2" t="s">
        <v>309</v>
      </c>
      <c r="H109" s="5" t="s">
        <v>65</v>
      </c>
      <c r="I109" s="2" t="s">
        <v>310</v>
      </c>
      <c r="J109" s="2" t="s">
        <v>319</v>
      </c>
      <c r="K109" s="2" t="s">
        <v>562</v>
      </c>
      <c r="L109" s="2"/>
      <c r="M109" s="2"/>
      <c r="N109" s="2"/>
      <c r="O109" s="2" t="s">
        <v>46</v>
      </c>
      <c r="P109" s="2" t="s">
        <v>47</v>
      </c>
      <c r="Q109" s="2"/>
      <c r="R109" s="2" t="s">
        <v>48</v>
      </c>
      <c r="S109" s="2" t="s">
        <v>49</v>
      </c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 t="s">
        <v>79</v>
      </c>
      <c r="AJ109" s="2"/>
      <c r="AK109" s="2" t="s">
        <v>50</v>
      </c>
      <c r="AL109" s="2" t="s">
        <v>51</v>
      </c>
      <c r="AM109" s="2" t="s">
        <v>340</v>
      </c>
      <c r="AN109" s="2" t="s">
        <v>563</v>
      </c>
      <c r="AO109" s="4" t="str">
        <f>HYPERLINK("https://app.beeldi.com/-OAwPuZLXnB1-fHMqEWZ/equipement/-OAwTnwEHKlJF6OalzLE/-OaUBC9DaLWioP4nUV2g")</f>
        <v>https://app.beeldi.com/-OAwPuZLXnB1-fHMqEWZ/equipement/-OAwTnwEHKlJF6OalzLE/-OaUBC9DaLWioP4nUV2g</v>
      </c>
    </row>
    <row r="110" spans="1:41" ht="15.75" customHeight="1" x14ac:dyDescent="0.3">
      <c r="A110" s="2" t="s">
        <v>339</v>
      </c>
      <c r="B110" s="2" t="s">
        <v>306</v>
      </c>
      <c r="C110" s="2"/>
      <c r="D110" s="2" t="s">
        <v>564</v>
      </c>
      <c r="E110" s="2" t="s">
        <v>106</v>
      </c>
      <c r="F110" s="2" t="s">
        <v>308</v>
      </c>
      <c r="G110" s="2" t="s">
        <v>309</v>
      </c>
      <c r="H110" s="5" t="s">
        <v>65</v>
      </c>
      <c r="I110" s="2" t="s">
        <v>310</v>
      </c>
      <c r="J110" s="2" t="s">
        <v>319</v>
      </c>
      <c r="K110" s="2" t="s">
        <v>565</v>
      </c>
      <c r="L110" s="2"/>
      <c r="M110" s="2"/>
      <c r="N110" s="2"/>
      <c r="O110" s="2" t="s">
        <v>46</v>
      </c>
      <c r="P110" s="2" t="s">
        <v>47</v>
      </c>
      <c r="Q110" s="2"/>
      <c r="R110" s="2" t="s">
        <v>48</v>
      </c>
      <c r="S110" s="2" t="s">
        <v>49</v>
      </c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 t="s">
        <v>79</v>
      </c>
      <c r="AJ110" s="2"/>
      <c r="AK110" s="2" t="s">
        <v>50</v>
      </c>
      <c r="AL110" s="2" t="s">
        <v>51</v>
      </c>
      <c r="AM110" s="2" t="s">
        <v>340</v>
      </c>
      <c r="AN110" s="2" t="s">
        <v>566</v>
      </c>
      <c r="AO110" s="4" t="str">
        <f>HYPERLINK("https://app.beeldi.com/-OAwPuZLXnB1-fHMqEWZ/equipement/-OAwTnwEHKlJF6OalzLE/-OaU9ep2dUZyhAcwTGXa")</f>
        <v>https://app.beeldi.com/-OAwPuZLXnB1-fHMqEWZ/equipement/-OAwTnwEHKlJF6OalzLE/-OaU9ep2dUZyhAcwTGXa</v>
      </c>
    </row>
    <row r="111" spans="1:41" ht="15.75" customHeight="1" x14ac:dyDescent="0.3">
      <c r="A111" s="2" t="s">
        <v>339</v>
      </c>
      <c r="B111" s="2" t="s">
        <v>306</v>
      </c>
      <c r="C111" s="2"/>
      <c r="D111" s="2" t="s">
        <v>169</v>
      </c>
      <c r="E111" s="2" t="s">
        <v>106</v>
      </c>
      <c r="F111" s="2" t="s">
        <v>170</v>
      </c>
      <c r="G111" s="2" t="s">
        <v>169</v>
      </c>
      <c r="H111" s="5" t="s">
        <v>65</v>
      </c>
      <c r="I111" s="2" t="s">
        <v>108</v>
      </c>
      <c r="J111" s="2" t="s">
        <v>567</v>
      </c>
      <c r="K111" s="2"/>
      <c r="L111" s="2" t="s">
        <v>568</v>
      </c>
      <c r="M111" s="2"/>
      <c r="N111" s="2">
        <v>14</v>
      </c>
      <c r="O111" s="2" t="s">
        <v>60</v>
      </c>
      <c r="P111" s="2" t="s">
        <v>47</v>
      </c>
      <c r="Q111" s="2"/>
      <c r="R111" s="2" t="s">
        <v>48</v>
      </c>
      <c r="S111" s="2" t="s">
        <v>49</v>
      </c>
      <c r="T111" s="2"/>
      <c r="U111" s="2"/>
      <c r="V111" s="2"/>
      <c r="W111" s="2"/>
      <c r="X111" s="2"/>
      <c r="Y111" s="2" t="s">
        <v>326</v>
      </c>
      <c r="Z111" s="2" t="s">
        <v>569</v>
      </c>
      <c r="AA111" s="2"/>
      <c r="AB111" s="2"/>
      <c r="AC111" s="2"/>
      <c r="AD111" s="2"/>
      <c r="AE111" s="2"/>
      <c r="AF111" s="2"/>
      <c r="AG111" s="2"/>
      <c r="AH111" s="2"/>
      <c r="AI111" s="2" t="s">
        <v>51</v>
      </c>
      <c r="AJ111" s="2" t="s">
        <v>79</v>
      </c>
      <c r="AK111" s="2" t="s">
        <v>50</v>
      </c>
      <c r="AL111" s="2" t="s">
        <v>79</v>
      </c>
      <c r="AM111" s="2" t="s">
        <v>340</v>
      </c>
      <c r="AN111" s="2" t="s">
        <v>570</v>
      </c>
      <c r="AO111" s="4" t="str">
        <f>HYPERLINK("https://app.beeldi.com/-OAwPuZLXnB1-fHMqEWZ/equipement/-OAwTnwEHKlJF6OalzLE/-OaUFYEENFVT4zdrcDA9")</f>
        <v>https://app.beeldi.com/-OAwPuZLXnB1-fHMqEWZ/equipement/-OAwTnwEHKlJF6OalzLE/-OaUFYEENFVT4zdrcDA9</v>
      </c>
    </row>
    <row r="112" spans="1:41" ht="15.75" customHeight="1" x14ac:dyDescent="0.3">
      <c r="A112" s="2" t="s">
        <v>339</v>
      </c>
      <c r="B112" s="2" t="s">
        <v>306</v>
      </c>
      <c r="C112" s="2"/>
      <c r="D112" s="2" t="s">
        <v>169</v>
      </c>
      <c r="E112" s="2" t="s">
        <v>106</v>
      </c>
      <c r="F112" s="2" t="s">
        <v>170</v>
      </c>
      <c r="G112" s="2" t="s">
        <v>169</v>
      </c>
      <c r="H112" s="5" t="s">
        <v>65</v>
      </c>
      <c r="I112" s="2" t="s">
        <v>108</v>
      </c>
      <c r="J112" s="2" t="s">
        <v>571</v>
      </c>
      <c r="K112" s="2" t="s">
        <v>572</v>
      </c>
      <c r="L112" s="2"/>
      <c r="M112" s="2"/>
      <c r="N112" s="2"/>
      <c r="O112" s="2" t="s">
        <v>60</v>
      </c>
      <c r="P112" s="2" t="s">
        <v>47</v>
      </c>
      <c r="Q112" s="2"/>
      <c r="R112" s="2" t="s">
        <v>48</v>
      </c>
      <c r="S112" s="2" t="s">
        <v>49</v>
      </c>
      <c r="T112" s="2"/>
      <c r="U112" s="2"/>
      <c r="V112" s="2"/>
      <c r="W112" s="2"/>
      <c r="X112" s="2"/>
      <c r="Y112" s="2" t="s">
        <v>326</v>
      </c>
      <c r="Z112" s="2" t="s">
        <v>573</v>
      </c>
      <c r="AA112" s="2"/>
      <c r="AB112" s="2"/>
      <c r="AC112" s="2"/>
      <c r="AD112" s="2"/>
      <c r="AE112" s="2"/>
      <c r="AF112" s="2"/>
      <c r="AG112" s="2"/>
      <c r="AH112" s="2"/>
      <c r="AI112" s="2" t="s">
        <v>51</v>
      </c>
      <c r="AJ112" s="2" t="s">
        <v>79</v>
      </c>
      <c r="AK112" s="2" t="s">
        <v>50</v>
      </c>
      <c r="AL112" s="2" t="s">
        <v>79</v>
      </c>
      <c r="AM112" s="2" t="s">
        <v>340</v>
      </c>
      <c r="AN112" s="2" t="s">
        <v>574</v>
      </c>
      <c r="AO112" s="4" t="str">
        <f>HYPERLINK("https://app.beeldi.com/-OAwPuZLXnB1-fHMqEWZ/equipement/-OAwTnwEHKlJF6OalzLE/-OaUGw8gtu0VzA-hsNqJ")</f>
        <v>https://app.beeldi.com/-OAwPuZLXnB1-fHMqEWZ/equipement/-OAwTnwEHKlJF6OalzLE/-OaUGw8gtu0VzA-hsNqJ</v>
      </c>
    </row>
    <row r="113" spans="1:41" ht="15.75" customHeight="1" x14ac:dyDescent="0.3">
      <c r="A113" s="2" t="s">
        <v>339</v>
      </c>
      <c r="B113" s="2" t="s">
        <v>306</v>
      </c>
      <c r="C113" s="2"/>
      <c r="D113" s="2" t="s">
        <v>335</v>
      </c>
      <c r="E113" s="2" t="s">
        <v>43</v>
      </c>
      <c r="F113" s="2" t="s">
        <v>336</v>
      </c>
      <c r="G113" s="2" t="s">
        <v>337</v>
      </c>
      <c r="H113" s="5" t="s">
        <v>65</v>
      </c>
      <c r="I113" s="2"/>
      <c r="J113" s="2"/>
      <c r="K113" s="2"/>
      <c r="L113" s="2"/>
      <c r="M113" s="2"/>
      <c r="N113" s="2"/>
      <c r="O113" s="2" t="s">
        <v>46</v>
      </c>
      <c r="P113" s="2" t="s">
        <v>47</v>
      </c>
      <c r="Q113" s="2"/>
      <c r="R113" s="2" t="s">
        <v>48</v>
      </c>
      <c r="S113" s="2" t="s">
        <v>49</v>
      </c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 t="s">
        <v>51</v>
      </c>
      <c r="AJ113" s="2" t="s">
        <v>51</v>
      </c>
      <c r="AK113" s="2" t="s">
        <v>50</v>
      </c>
      <c r="AL113" s="2" t="s">
        <v>51</v>
      </c>
      <c r="AM113" s="2" t="s">
        <v>340</v>
      </c>
      <c r="AN113" s="2" t="s">
        <v>575</v>
      </c>
      <c r="AO113" s="4" t="str">
        <f>HYPERLINK("https://app.beeldi.com/-OAwPuZLXnB1-fHMqEWZ/equipement/-OAwTnwEHKlJF6OalzLE/-OaU3Z4YjRIqulrgUjs8")</f>
        <v>https://app.beeldi.com/-OAwPuZLXnB1-fHMqEWZ/equipement/-OAwTnwEHKlJF6OalzLE/-OaU3Z4YjRIqulrgUjs8</v>
      </c>
    </row>
    <row r="114" spans="1:41" ht="15.75" customHeight="1" x14ac:dyDescent="0.3">
      <c r="A114" s="2" t="s">
        <v>339</v>
      </c>
      <c r="B114" s="2" t="s">
        <v>306</v>
      </c>
      <c r="C114" s="2"/>
      <c r="D114" s="2" t="s">
        <v>576</v>
      </c>
      <c r="E114" s="2" t="s">
        <v>106</v>
      </c>
      <c r="F114" s="2" t="s">
        <v>170</v>
      </c>
      <c r="G114" s="2" t="s">
        <v>576</v>
      </c>
      <c r="H114" s="5" t="s">
        <v>65</v>
      </c>
      <c r="I114" s="2" t="s">
        <v>108</v>
      </c>
      <c r="J114" s="2" t="s">
        <v>577</v>
      </c>
      <c r="K114" s="2" t="s">
        <v>578</v>
      </c>
      <c r="L114" s="2" t="s">
        <v>191</v>
      </c>
      <c r="M114" s="2"/>
      <c r="N114" s="2">
        <v>14</v>
      </c>
      <c r="O114" s="2" t="s">
        <v>60</v>
      </c>
      <c r="P114" s="2" t="s">
        <v>47</v>
      </c>
      <c r="Q114" s="2"/>
      <c r="R114" s="2" t="s">
        <v>48</v>
      </c>
      <c r="S114" s="2" t="s">
        <v>49</v>
      </c>
      <c r="T114" s="2"/>
      <c r="U114" s="2"/>
      <c r="V114" s="2"/>
      <c r="W114" s="2"/>
      <c r="X114" s="2"/>
      <c r="Y114" s="2" t="s">
        <v>333</v>
      </c>
      <c r="Z114" s="2"/>
      <c r="AA114" s="2"/>
      <c r="AB114" s="2"/>
      <c r="AC114" s="2"/>
      <c r="AD114" s="2"/>
      <c r="AE114" s="2"/>
      <c r="AF114" s="2"/>
      <c r="AG114" s="2"/>
      <c r="AH114" s="2"/>
      <c r="AI114" s="2" t="s">
        <v>51</v>
      </c>
      <c r="AJ114" s="2" t="s">
        <v>79</v>
      </c>
      <c r="AK114" s="2" t="s">
        <v>51</v>
      </c>
      <c r="AL114" s="2" t="s">
        <v>79</v>
      </c>
      <c r="AM114" s="2" t="s">
        <v>340</v>
      </c>
      <c r="AN114" s="2" t="s">
        <v>579</v>
      </c>
      <c r="AO114" s="4" t="str">
        <f>HYPERLINK("https://app.beeldi.com/-OAwPuZLXnB1-fHMqEWZ/equipement/-OAwTnwEHKlJF6OalzLE/-OaU5Ar73Q0JoUkiLqai")</f>
        <v>https://app.beeldi.com/-OAwPuZLXnB1-fHMqEWZ/equipement/-OAwTnwEHKlJF6OalzLE/-OaU5Ar73Q0JoUkiLqai</v>
      </c>
    </row>
    <row r="115" spans="1:41" ht="15.75" customHeight="1" x14ac:dyDescent="0.3"/>
    <row r="116" spans="1:41" ht="15.75" customHeight="1" x14ac:dyDescent="0.3"/>
    <row r="117" spans="1:41" ht="15.75" customHeight="1" x14ac:dyDescent="0.3"/>
    <row r="118" spans="1:41" ht="15.75" customHeight="1" x14ac:dyDescent="0.3"/>
    <row r="119" spans="1:41" ht="15.75" customHeight="1" x14ac:dyDescent="0.3"/>
    <row r="120" spans="1:41" ht="15.75" customHeight="1" x14ac:dyDescent="0.3"/>
    <row r="121" spans="1:41" ht="15.75" customHeight="1" x14ac:dyDescent="0.3"/>
    <row r="122" spans="1:41" ht="15.75" customHeight="1" x14ac:dyDescent="0.3"/>
    <row r="123" spans="1:41" ht="15.75" customHeight="1" x14ac:dyDescent="0.3"/>
    <row r="124" spans="1:41" ht="15.75" customHeight="1" x14ac:dyDescent="0.3"/>
    <row r="125" spans="1:41" ht="15.75" customHeight="1" x14ac:dyDescent="0.3"/>
    <row r="126" spans="1:41" ht="15.75" customHeight="1" x14ac:dyDescent="0.3"/>
    <row r="127" spans="1:41" ht="15.75" customHeight="1" x14ac:dyDescent="0.3"/>
    <row r="128" spans="1:41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</sheetData>
  <autoFilter ref="A1:AL11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235</vt:lpstr>
      <vt:lpstr>236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GALANT Claude INGE CIVI DEFE</dc:creator>
  <cp:lastModifiedBy>GALANT Claude INGE CIVI DEFE</cp:lastModifiedBy>
  <dcterms:created xsi:type="dcterms:W3CDTF">2025-10-08T11:50:28Z</dcterms:created>
  <dcterms:modified xsi:type="dcterms:W3CDTF">2025-10-15T07:41:28Z</dcterms:modified>
</cp:coreProperties>
</file>